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Y:\PROJETOS PMNBS\PAVIMENTAÇÕES E DRENAGEM\PAVIMENTAÇÃO - AEROPORTO E JD GLÓRIA\V3\ORÇAMENTO\"/>
    </mc:Choice>
  </mc:AlternateContent>
  <xr:revisionPtr revIDLastSave="0" documentId="13_ncr:1_{C0C2A6DC-E746-4A72-B266-8F4CE31A2F75}" xr6:coauthVersionLast="46" xr6:coauthVersionMax="46" xr10:uidLastSave="{00000000-0000-0000-0000-000000000000}"/>
  <bookViews>
    <workbookView xWindow="-120" yWindow="-120" windowWidth="29040" windowHeight="15840" tabRatio="890" activeTab="2" xr2:uid="{00000000-000D-0000-FFFF-FFFF00000000}"/>
  </bookViews>
  <sheets>
    <sheet name="QCI" sheetId="36" r:id="rId1"/>
    <sheet name="RESUMO" sheetId="35" r:id="rId2"/>
    <sheet name="ORÇAMENTO" sheetId="29" r:id="rId3"/>
    <sheet name="BDI" sheetId="25" r:id="rId4"/>
    <sheet name="CRONOGRAMA" sheetId="34" r:id="rId5"/>
    <sheet name="COMPOSIÇÕES" sheetId="31" r:id="rId6"/>
    <sheet name="COMP ADM" sheetId="33" r:id="rId7"/>
    <sheet name="RUAS BENEF" sheetId="38" r:id="rId8"/>
    <sheet name="MEM CALC DREN" sheetId="39" r:id="rId9"/>
    <sheet name="TERRAPLENAGEM" sheetId="15" r:id="rId10"/>
    <sheet name="PAVIMENTAÇÃO" sheetId="17" r:id="rId11"/>
    <sheet name="CUBAÇÃO" sheetId="27" r:id="rId12"/>
  </sheets>
  <externalReferences>
    <externalReference r:id="rId13"/>
  </externalReferences>
  <definedNames>
    <definedName name="_xlnm.Print_Area" localSheetId="3">BDI!$A$1:$E$34</definedName>
    <definedName name="_xlnm.Print_Area" localSheetId="6">'COMP ADM'!$A$1:$I$23</definedName>
    <definedName name="_xlnm.Print_Area" localSheetId="5">COMPOSIÇÕES!$A$1:$I$157</definedName>
    <definedName name="_xlnm.Print_Area" localSheetId="4">CRONOGRAMA!$A$1:$I$20</definedName>
    <definedName name="_xlnm.Print_Area" localSheetId="11">CUBAÇÃO!$A$1:$I$17</definedName>
    <definedName name="_xlnm.Print_Area" localSheetId="8">'MEM CALC DREN'!$A$1:$L$90</definedName>
    <definedName name="_xlnm.Print_Area" localSheetId="2">ORÇAMENTO!$A$1:$Q$80</definedName>
    <definedName name="_xlnm.Print_Area" localSheetId="10">PAVIMENTAÇÃO!$A$1:$J$101</definedName>
    <definedName name="_xlnm.Print_Area" localSheetId="0">QCI!$A$1:$G$19</definedName>
    <definedName name="_xlnm.Print_Area" localSheetId="1">RESUMO!$A$1:$E$19</definedName>
    <definedName name="_xlnm.Print_Area" localSheetId="9">TERRAPLENAGEM!$A$1:$M$124</definedName>
    <definedName name="Eventos">OFFSET(#REF!,1,0):OFFSET(#REF!,-1,0)</definedName>
    <definedName name="Import.PLE">OFFSET(CRONOGRAMA!$E$35,1,0):OFFSET(CRONOGRAMA!$R$44,-1,0)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ediçao">#REF!</definedName>
    <definedName name="numEventos">COUNT(OFFSET(Eventos,0,0,,1))</definedName>
    <definedName name="TotalEventos">SUM(TotalPorEvento)</definedName>
    <definedName name="TotalPorEvento">#REF!:OFFSET(#REF!,-1,0)</definedName>
    <definedName name="ValoresPorEvento">#REF!:OFFSET(#REF!,-1,0)</definedName>
  </definedNames>
  <calcPr calcId="181029"/>
</workbook>
</file>

<file path=xl/calcChain.xml><?xml version="1.0" encoding="utf-8"?>
<calcChain xmlns="http://schemas.openxmlformats.org/spreadsheetml/2006/main">
  <c r="I56" i="29" l="1"/>
  <c r="X14" i="29"/>
  <c r="S16" i="29"/>
  <c r="I42" i="29" l="1"/>
  <c r="E42" i="29" l="1"/>
  <c r="I63" i="17"/>
  <c r="F63" i="17"/>
  <c r="F62" i="17"/>
  <c r="G17" i="39"/>
  <c r="E17" i="39"/>
  <c r="F17" i="39"/>
  <c r="L23" i="39"/>
  <c r="K35" i="29" l="1"/>
  <c r="K34" i="29"/>
  <c r="D64" i="15" l="1"/>
  <c r="D65" i="15" s="1"/>
  <c r="D85" i="17" l="1"/>
  <c r="J138" i="31"/>
  <c r="K44" i="29"/>
  <c r="K11" i="29" l="1"/>
  <c r="E11" i="29"/>
  <c r="E19" i="25" l="1"/>
  <c r="B19" i="25"/>
  <c r="B16" i="35" l="1"/>
  <c r="B16" i="36" s="1"/>
  <c r="A16" i="35"/>
  <c r="A16" i="36" s="1"/>
  <c r="B15" i="35"/>
  <c r="B15" i="36" s="1"/>
  <c r="A15" i="35"/>
  <c r="A15" i="36" s="1"/>
  <c r="B14" i="35"/>
  <c r="B14" i="36" s="1"/>
  <c r="A14" i="35"/>
  <c r="A14" i="36" s="1"/>
  <c r="B49" i="29"/>
  <c r="B13" i="35"/>
  <c r="B13" i="36" s="1"/>
  <c r="O5" i="38"/>
  <c r="B4" i="38"/>
  <c r="B6" i="38"/>
  <c r="B5" i="38"/>
  <c r="F12" i="17"/>
  <c r="G46" i="15"/>
  <c r="D83" i="15"/>
  <c r="J5" i="39"/>
  <c r="C49" i="29" l="1"/>
  <c r="C48" i="29"/>
  <c r="B48" i="29"/>
  <c r="C93" i="17"/>
  <c r="C79" i="17"/>
  <c r="D79" i="17"/>
  <c r="D78" i="17"/>
  <c r="C78" i="17"/>
  <c r="F78" i="17" l="1"/>
  <c r="F79" i="17"/>
  <c r="E79" i="17"/>
  <c r="G79" i="17" s="1"/>
  <c r="H79" i="17" s="1"/>
  <c r="E78" i="17"/>
  <c r="G15" i="15"/>
  <c r="G16" i="15"/>
  <c r="G17" i="15"/>
  <c r="G18" i="15"/>
  <c r="G19" i="15"/>
  <c r="G20" i="15"/>
  <c r="G21" i="15"/>
  <c r="G78" i="17" l="1"/>
  <c r="H78" i="17" s="1"/>
  <c r="D80" i="15"/>
  <c r="B13" i="38" l="1"/>
  <c r="B14" i="38"/>
  <c r="B15" i="38"/>
  <c r="B12" i="38"/>
  <c r="A1" i="39"/>
  <c r="A2" i="39"/>
  <c r="A4" i="39"/>
  <c r="J4" i="39"/>
  <c r="L4" i="39"/>
  <c r="A5" i="39"/>
  <c r="A6" i="39"/>
  <c r="E18" i="39"/>
  <c r="E52" i="39" s="1"/>
  <c r="G18" i="39"/>
  <c r="G32" i="39" s="1"/>
  <c r="E19" i="39"/>
  <c r="G19" i="39"/>
  <c r="E20" i="39"/>
  <c r="E34" i="39" s="1"/>
  <c r="G20" i="39"/>
  <c r="E21" i="39"/>
  <c r="G21" i="39"/>
  <c r="E22" i="39"/>
  <c r="G22" i="39"/>
  <c r="B25" i="39"/>
  <c r="C25" i="39"/>
  <c r="E25" i="39"/>
  <c r="B26" i="39"/>
  <c r="C26" i="39"/>
  <c r="E26" i="39"/>
  <c r="B27" i="39"/>
  <c r="C27" i="39"/>
  <c r="E27" i="39"/>
  <c r="B28" i="39"/>
  <c r="C28" i="39"/>
  <c r="E28" i="39"/>
  <c r="B29" i="39"/>
  <c r="C29" i="39"/>
  <c r="E29" i="39"/>
  <c r="B30" i="39"/>
  <c r="C30" i="39"/>
  <c r="E30" i="39"/>
  <c r="B31" i="39"/>
  <c r="C31" i="39"/>
  <c r="E31" i="39"/>
  <c r="B32" i="39"/>
  <c r="C32" i="39"/>
  <c r="B33" i="39"/>
  <c r="C33" i="39"/>
  <c r="E33" i="39"/>
  <c r="G33" i="39"/>
  <c r="B34" i="39"/>
  <c r="C34" i="39"/>
  <c r="G34" i="39"/>
  <c r="B35" i="39"/>
  <c r="C35" i="39"/>
  <c r="E35" i="39"/>
  <c r="G35" i="39"/>
  <c r="B36" i="39"/>
  <c r="C36" i="39"/>
  <c r="E36" i="39"/>
  <c r="G36" i="39"/>
  <c r="B37" i="39"/>
  <c r="C37" i="39"/>
  <c r="E37" i="39"/>
  <c r="F37" i="39"/>
  <c r="G37" i="39"/>
  <c r="F39" i="39"/>
  <c r="F40" i="39"/>
  <c r="J40" i="39"/>
  <c r="J41" i="39" s="1"/>
  <c r="J42" i="39" s="1"/>
  <c r="J43" i="39" s="1"/>
  <c r="F41" i="39"/>
  <c r="F42" i="39"/>
  <c r="F43" i="39"/>
  <c r="B45" i="39"/>
  <c r="C45" i="39"/>
  <c r="E45" i="39"/>
  <c r="B46" i="39"/>
  <c r="C46" i="39"/>
  <c r="E46" i="39"/>
  <c r="B47" i="39"/>
  <c r="C47" i="39"/>
  <c r="E47" i="39"/>
  <c r="B48" i="39"/>
  <c r="C48" i="39"/>
  <c r="E48" i="39"/>
  <c r="B49" i="39"/>
  <c r="C49" i="39"/>
  <c r="E49" i="39"/>
  <c r="B50" i="39"/>
  <c r="C50" i="39"/>
  <c r="E50" i="39"/>
  <c r="B51" i="39"/>
  <c r="C51" i="39"/>
  <c r="E51" i="39"/>
  <c r="G51" i="39"/>
  <c r="B52" i="39"/>
  <c r="C52" i="39"/>
  <c r="B53" i="39"/>
  <c r="C53" i="39"/>
  <c r="E53" i="39"/>
  <c r="G53" i="39"/>
  <c r="B54" i="39"/>
  <c r="C54" i="39"/>
  <c r="E54" i="39"/>
  <c r="G54" i="39"/>
  <c r="B55" i="39"/>
  <c r="C55" i="39"/>
  <c r="E55" i="39"/>
  <c r="G55" i="39"/>
  <c r="B56" i="39"/>
  <c r="C56" i="39"/>
  <c r="E56" i="39"/>
  <c r="G56" i="39"/>
  <c r="B57" i="39"/>
  <c r="C57" i="39"/>
  <c r="E57" i="39"/>
  <c r="G57" i="39"/>
  <c r="B61" i="39"/>
  <c r="C61" i="39"/>
  <c r="I61" i="39"/>
  <c r="B62" i="39"/>
  <c r="C62" i="39"/>
  <c r="I62" i="39"/>
  <c r="B63" i="39"/>
  <c r="C63" i="39"/>
  <c r="I63" i="39"/>
  <c r="B64" i="39"/>
  <c r="C64" i="39"/>
  <c r="I64" i="39"/>
  <c r="B65" i="39"/>
  <c r="C65" i="39"/>
  <c r="I65" i="39"/>
  <c r="B66" i="39"/>
  <c r="C66" i="39"/>
  <c r="I66" i="39"/>
  <c r="B67" i="39"/>
  <c r="C67" i="39"/>
  <c r="F67" i="39"/>
  <c r="B68" i="39"/>
  <c r="C68" i="39"/>
  <c r="B69" i="39"/>
  <c r="C69" i="39"/>
  <c r="B70" i="39"/>
  <c r="C70" i="39"/>
  <c r="B71" i="39"/>
  <c r="C71" i="39"/>
  <c r="B72" i="39"/>
  <c r="C72" i="39"/>
  <c r="B73" i="39"/>
  <c r="C73" i="39"/>
  <c r="B78" i="39"/>
  <c r="C78" i="39"/>
  <c r="B79" i="39"/>
  <c r="C79" i="39"/>
  <c r="B80" i="39"/>
  <c r="C80" i="39"/>
  <c r="B81" i="39"/>
  <c r="C81" i="39"/>
  <c r="B82" i="39"/>
  <c r="C82" i="39"/>
  <c r="B83" i="39"/>
  <c r="C83" i="39"/>
  <c r="B84" i="39"/>
  <c r="C84" i="39"/>
  <c r="E84" i="39"/>
  <c r="F84" i="39"/>
  <c r="G84" i="39"/>
  <c r="B85" i="39"/>
  <c r="C85" i="39"/>
  <c r="E85" i="39"/>
  <c r="F85" i="39"/>
  <c r="G85" i="39"/>
  <c r="B86" i="39"/>
  <c r="C86" i="39"/>
  <c r="E86" i="39"/>
  <c r="F86" i="39"/>
  <c r="G86" i="39"/>
  <c r="B87" i="39"/>
  <c r="C87" i="39"/>
  <c r="E87" i="39"/>
  <c r="F87" i="39"/>
  <c r="G87" i="39"/>
  <c r="B88" i="39"/>
  <c r="C88" i="39"/>
  <c r="E88" i="39"/>
  <c r="F88" i="39"/>
  <c r="G88" i="39"/>
  <c r="B89" i="39"/>
  <c r="C89" i="39"/>
  <c r="E89" i="39"/>
  <c r="F89" i="39"/>
  <c r="G89" i="39"/>
  <c r="B90" i="39"/>
  <c r="C90" i="39"/>
  <c r="E95" i="39"/>
  <c r="E96" i="39" s="1"/>
  <c r="E97" i="39" s="1"/>
  <c r="E98" i="39" s="1"/>
  <c r="E99" i="39" s="1"/>
  <c r="A1" i="38"/>
  <c r="A2" i="38"/>
  <c r="A4" i="38"/>
  <c r="O4" i="38"/>
  <c r="Q4" i="38"/>
  <c r="A5" i="38"/>
  <c r="A6" i="38"/>
  <c r="A13" i="38"/>
  <c r="A14" i="38" s="1"/>
  <c r="A15" i="38" s="1"/>
  <c r="A16" i="38" s="1"/>
  <c r="A17" i="38" s="1"/>
  <c r="A18" i="38" s="1"/>
  <c r="A19" i="38" s="1"/>
  <c r="A20" i="38" s="1"/>
  <c r="A21" i="38" s="1"/>
  <c r="C22" i="38"/>
  <c r="D22" i="38"/>
  <c r="E22" i="38"/>
  <c r="F22" i="38"/>
  <c r="D14" i="39" s="1"/>
  <c r="G22" i="38"/>
  <c r="D15" i="39" s="1"/>
  <c r="H22" i="38"/>
  <c r="D16" i="39" s="1"/>
  <c r="I22" i="38"/>
  <c r="J22" i="38"/>
  <c r="K22" i="38"/>
  <c r="L22" i="38"/>
  <c r="D20" i="39" s="1"/>
  <c r="M22" i="38"/>
  <c r="D19" i="39" s="1"/>
  <c r="D86" i="39" s="1"/>
  <c r="J86" i="39" s="1"/>
  <c r="N22" i="38"/>
  <c r="D18" i="39" s="1"/>
  <c r="D68" i="39" s="1"/>
  <c r="J68" i="39" s="1"/>
  <c r="O22" i="38"/>
  <c r="P22" i="38"/>
  <c r="D22" i="39" s="1"/>
  <c r="Q22" i="38"/>
  <c r="L14" i="39" l="1"/>
  <c r="K64" i="39" s="1"/>
  <c r="D64" i="39"/>
  <c r="J64" i="39" s="1"/>
  <c r="D48" i="39"/>
  <c r="L48" i="39" s="1"/>
  <c r="D41" i="39"/>
  <c r="E32" i="39"/>
  <c r="G52" i="39"/>
  <c r="L52" i="39" s="1"/>
  <c r="D23" i="39"/>
  <c r="D57" i="39" s="1"/>
  <c r="L57" i="39" s="1"/>
  <c r="E61" i="29"/>
  <c r="F61" i="29" s="1"/>
  <c r="Q61" i="29" s="1"/>
  <c r="E62" i="29"/>
  <c r="F62" i="29" s="1"/>
  <c r="D21" i="39"/>
  <c r="D55" i="39" s="1"/>
  <c r="L55" i="39" s="1"/>
  <c r="D11" i="39"/>
  <c r="L11" i="39" s="1"/>
  <c r="E59" i="29"/>
  <c r="F59" i="29" s="1"/>
  <c r="Q59" i="29" s="1"/>
  <c r="D12" i="39"/>
  <c r="D62" i="39" s="1"/>
  <c r="J62" i="39" s="1"/>
  <c r="E60" i="29"/>
  <c r="F60" i="29" s="1"/>
  <c r="Q60" i="29" s="1"/>
  <c r="D90" i="39"/>
  <c r="J90" i="39" s="1"/>
  <c r="D56" i="39"/>
  <c r="L56" i="39" s="1"/>
  <c r="D89" i="39"/>
  <c r="J89" i="39" s="1"/>
  <c r="D72" i="39"/>
  <c r="J72" i="39" s="1"/>
  <c r="L22" i="39"/>
  <c r="K72" i="39" s="1"/>
  <c r="D36" i="39"/>
  <c r="L36" i="39" s="1"/>
  <c r="K89" i="39" s="1"/>
  <c r="L89" i="39" s="1"/>
  <c r="D54" i="39"/>
  <c r="L54" i="39" s="1"/>
  <c r="D87" i="39"/>
  <c r="J87" i="39" s="1"/>
  <c r="L20" i="39"/>
  <c r="K70" i="39" s="1"/>
  <c r="D34" i="39"/>
  <c r="L34" i="39" s="1"/>
  <c r="K87" i="39" s="1"/>
  <c r="D70" i="39"/>
  <c r="J70" i="39" s="1"/>
  <c r="D66" i="39"/>
  <c r="J66" i="39" s="1"/>
  <c r="D99" i="39"/>
  <c r="L99" i="39" s="1"/>
  <c r="D43" i="39"/>
  <c r="L43" i="39" s="1"/>
  <c r="D50" i="39"/>
  <c r="L50" i="39" s="1"/>
  <c r="L16" i="39"/>
  <c r="K66" i="39" s="1"/>
  <c r="D30" i="39"/>
  <c r="L30" i="39" s="1"/>
  <c r="K83" i="39" s="1"/>
  <c r="D83" i="39"/>
  <c r="J83" i="39" s="1"/>
  <c r="D49" i="39"/>
  <c r="L49" i="39" s="1"/>
  <c r="L15" i="39"/>
  <c r="K65" i="39" s="1"/>
  <c r="D98" i="39"/>
  <c r="L98" i="39" s="1"/>
  <c r="L41" i="39"/>
  <c r="D37" i="39"/>
  <c r="L37" i="39" s="1"/>
  <c r="K90" i="39" s="1"/>
  <c r="D73" i="39"/>
  <c r="J73" i="39" s="1"/>
  <c r="D33" i="39"/>
  <c r="L33" i="39" s="1"/>
  <c r="K86" i="39" s="1"/>
  <c r="L86" i="39" s="1"/>
  <c r="D69" i="39"/>
  <c r="J69" i="39" s="1"/>
  <c r="D52" i="39"/>
  <c r="D85" i="39"/>
  <c r="J85" i="39" s="1"/>
  <c r="C23" i="38"/>
  <c r="D82" i="39"/>
  <c r="J82" i="39" s="1"/>
  <c r="D65" i="39"/>
  <c r="J65" i="39" s="1"/>
  <c r="D42" i="39"/>
  <c r="L42" i="39" s="1"/>
  <c r="D32" i="39"/>
  <c r="L32" i="39" s="1"/>
  <c r="K85" i="39" s="1"/>
  <c r="L19" i="39"/>
  <c r="K69" i="39" s="1"/>
  <c r="L18" i="39"/>
  <c r="K68" i="39" s="1"/>
  <c r="L68" i="39" s="1"/>
  <c r="D17" i="39"/>
  <c r="D13" i="39"/>
  <c r="D97" i="39"/>
  <c r="L97" i="39" s="1"/>
  <c r="D81" i="39"/>
  <c r="J81" i="39" s="1"/>
  <c r="D53" i="39"/>
  <c r="L53" i="39" s="1"/>
  <c r="D29" i="39"/>
  <c r="L29" i="39" s="1"/>
  <c r="K82" i="39" s="1"/>
  <c r="L82" i="39" s="1"/>
  <c r="D35" i="39"/>
  <c r="L35" i="39" s="1"/>
  <c r="K88" i="39" s="1"/>
  <c r="D28" i="39"/>
  <c r="L28" i="39" s="1"/>
  <c r="K81" i="39" s="1"/>
  <c r="K73" i="39"/>
  <c r="L73" i="39" s="1"/>
  <c r="L66" i="39" l="1"/>
  <c r="D88" i="39"/>
  <c r="J88" i="39" s="1"/>
  <c r="L21" i="39"/>
  <c r="K71" i="39" s="1"/>
  <c r="L71" i="39" s="1"/>
  <c r="L85" i="39"/>
  <c r="D71" i="39"/>
  <c r="J71" i="39" s="1"/>
  <c r="L90" i="39"/>
  <c r="L64" i="39"/>
  <c r="Q62" i="29"/>
  <c r="D61" i="39"/>
  <c r="J61" i="39" s="1"/>
  <c r="D78" i="39"/>
  <c r="J78" i="39" s="1"/>
  <c r="D94" i="39"/>
  <c r="L94" i="39" s="1"/>
  <c r="D39" i="39"/>
  <c r="L39" i="39" s="1"/>
  <c r="L38" i="39" s="1"/>
  <c r="E53" i="29" s="1"/>
  <c r="F53" i="29" s="1"/>
  <c r="Q53" i="29" s="1"/>
  <c r="L12" i="39"/>
  <c r="K62" i="39" s="1"/>
  <c r="L62" i="39" s="1"/>
  <c r="D95" i="39"/>
  <c r="L95" i="39" s="1"/>
  <c r="D46" i="39"/>
  <c r="L46" i="39" s="1"/>
  <c r="D45" i="39"/>
  <c r="L45" i="39" s="1"/>
  <c r="L88" i="39"/>
  <c r="D25" i="39"/>
  <c r="L25" i="39" s="1"/>
  <c r="K78" i="39" s="1"/>
  <c r="D79" i="39"/>
  <c r="J79" i="39" s="1"/>
  <c r="D26" i="39"/>
  <c r="L26" i="39" s="1"/>
  <c r="K79" i="39" s="1"/>
  <c r="E66" i="29"/>
  <c r="F66" i="29" s="1"/>
  <c r="Q66" i="29" s="1"/>
  <c r="E67" i="29"/>
  <c r="F67" i="29" s="1"/>
  <c r="Q67" i="29" s="1"/>
  <c r="L13" i="39"/>
  <c r="K63" i="39" s="1"/>
  <c r="D40" i="39"/>
  <c r="L40" i="39" s="1"/>
  <c r="D47" i="39"/>
  <c r="L47" i="39" s="1"/>
  <c r="D80" i="39"/>
  <c r="J80" i="39" s="1"/>
  <c r="D63" i="39"/>
  <c r="J63" i="39" s="1"/>
  <c r="D27" i="39"/>
  <c r="L27" i="39" s="1"/>
  <c r="K80" i="39" s="1"/>
  <c r="D96" i="39"/>
  <c r="L96" i="39" s="1"/>
  <c r="K61" i="39"/>
  <c r="L81" i="39"/>
  <c r="L17" i="39"/>
  <c r="K67" i="39" s="1"/>
  <c r="D31" i="39"/>
  <c r="L31" i="39" s="1"/>
  <c r="K84" i="39" s="1"/>
  <c r="D84" i="39"/>
  <c r="J84" i="39" s="1"/>
  <c r="D67" i="39"/>
  <c r="J67" i="39" s="1"/>
  <c r="D51" i="39"/>
  <c r="L51" i="39" s="1"/>
  <c r="L65" i="39"/>
  <c r="L87" i="39"/>
  <c r="L69" i="39"/>
  <c r="L83" i="39"/>
  <c r="L70" i="39"/>
  <c r="L72" i="39"/>
  <c r="L61" i="39" l="1"/>
  <c r="L79" i="39"/>
  <c r="K92" i="39"/>
  <c r="L78" i="39"/>
  <c r="K24" i="39"/>
  <c r="L67" i="39"/>
  <c r="K44" i="39"/>
  <c r="E54" i="29" s="1"/>
  <c r="L63" i="39"/>
  <c r="K10" i="39"/>
  <c r="L84" i="39"/>
  <c r="L80" i="39"/>
  <c r="K58" i="39" l="1"/>
  <c r="E55" i="29" s="1"/>
  <c r="F55" i="29" s="1"/>
  <c r="Q55" i="29" s="1"/>
  <c r="E52" i="29"/>
  <c r="F52" i="29" s="1"/>
  <c r="Q52" i="29" s="1"/>
  <c r="F54" i="29"/>
  <c r="Q54" i="29" s="1"/>
  <c r="E68" i="29"/>
  <c r="F68" i="29" s="1"/>
  <c r="Q68" i="29" s="1"/>
  <c r="K75" i="39"/>
  <c r="G13" i="15" l="1"/>
  <c r="H13" i="15"/>
  <c r="G14" i="15"/>
  <c r="H14" i="15" s="1"/>
  <c r="H15" i="15"/>
  <c r="G12" i="15"/>
  <c r="H12" i="15" s="1"/>
  <c r="E25" i="25" l="1"/>
  <c r="E125" i="31" l="1"/>
  <c r="H80" i="15" l="1"/>
  <c r="H97" i="15" s="1"/>
  <c r="G91" i="17" l="1"/>
  <c r="F92" i="17"/>
  <c r="G92" i="17" s="1"/>
  <c r="F90" i="17"/>
  <c r="G90" i="17" s="1"/>
  <c r="G93" i="17" l="1"/>
  <c r="E72" i="29" s="1"/>
  <c r="E85" i="17"/>
  <c r="K39" i="29" l="1"/>
  <c r="K40" i="29"/>
  <c r="R21" i="29" l="1"/>
  <c r="K12" i="29" l="1"/>
  <c r="J28" i="31" l="1"/>
  <c r="F70" i="17" s="1"/>
  <c r="J30" i="31"/>
  <c r="J131" i="31"/>
  <c r="J29" i="31" s="1"/>
  <c r="J31" i="31" s="1"/>
  <c r="F69" i="17" s="1"/>
  <c r="H30" i="17" l="1"/>
  <c r="D115" i="15" l="1"/>
  <c r="D116" i="15" s="1"/>
  <c r="D118" i="15" s="1"/>
  <c r="D119" i="15" s="1"/>
  <c r="D120" i="15" s="1"/>
  <c r="D121" i="15" s="1"/>
  <c r="D122" i="15" s="1"/>
  <c r="D123" i="15" s="1"/>
  <c r="A8" i="27" l="1"/>
  <c r="A9" i="27"/>
  <c r="A10" i="27"/>
  <c r="A11" i="27"/>
  <c r="A12" i="27"/>
  <c r="A13" i="27"/>
  <c r="A14" i="27"/>
  <c r="A15" i="27"/>
  <c r="A16" i="27"/>
  <c r="B8" i="27"/>
  <c r="B9" i="27"/>
  <c r="B10" i="27"/>
  <c r="B11" i="27"/>
  <c r="B12" i="27"/>
  <c r="B13" i="27"/>
  <c r="B14" i="27"/>
  <c r="B15" i="27"/>
  <c r="B16" i="27"/>
  <c r="F8" i="27"/>
  <c r="F9" i="27"/>
  <c r="F11" i="27"/>
  <c r="F12" i="27"/>
  <c r="F13" i="27"/>
  <c r="F14" i="27"/>
  <c r="F15" i="27"/>
  <c r="G15" i="27" s="1"/>
  <c r="H15" i="27" s="1"/>
  <c r="I15" i="27" s="1"/>
  <c r="F16" i="27"/>
  <c r="G16" i="27" s="1"/>
  <c r="H16" i="27" s="1"/>
  <c r="I16" i="27" s="1"/>
  <c r="A19" i="36"/>
  <c r="D5" i="36"/>
  <c r="B5" i="36"/>
  <c r="A5" i="36"/>
  <c r="A3" i="36"/>
  <c r="C2" i="36"/>
  <c r="A2" i="36"/>
  <c r="E1" i="36"/>
  <c r="D1" i="36"/>
  <c r="C1" i="36"/>
  <c r="A1" i="36"/>
  <c r="A1" i="35"/>
  <c r="C1" i="35"/>
  <c r="D1" i="35"/>
  <c r="E1" i="35"/>
  <c r="A2" i="35"/>
  <c r="C2" i="35"/>
  <c r="A3" i="35"/>
  <c r="A5" i="35"/>
  <c r="B5" i="35"/>
  <c r="D5" i="35"/>
  <c r="A7" i="35"/>
  <c r="A7" i="36" s="1"/>
  <c r="B7" i="35"/>
  <c r="B7" i="36" s="1"/>
  <c r="A8" i="35"/>
  <c r="A8" i="36" s="1"/>
  <c r="B8" i="35"/>
  <c r="B8" i="36" s="1"/>
  <c r="A9" i="35"/>
  <c r="A9" i="36" s="1"/>
  <c r="B9" i="35"/>
  <c r="B9" i="36" s="1"/>
  <c r="A10" i="35"/>
  <c r="A10" i="36" s="1"/>
  <c r="B10" i="35"/>
  <c r="B10" i="36" s="1"/>
  <c r="A11" i="35"/>
  <c r="A11" i="36" s="1"/>
  <c r="B11" i="35"/>
  <c r="B11" i="36" s="1"/>
  <c r="A12" i="35"/>
  <c r="A12" i="36" s="1"/>
  <c r="B12" i="35"/>
  <c r="B12" i="36" s="1"/>
  <c r="A13" i="35"/>
  <c r="A13" i="36" s="1"/>
  <c r="A17" i="35"/>
  <c r="A17" i="36" s="1"/>
  <c r="B17" i="35"/>
  <c r="B17" i="36" s="1"/>
  <c r="A18" i="35"/>
  <c r="A18" i="36" s="1"/>
  <c r="B18" i="35"/>
  <c r="B18" i="36" s="1"/>
  <c r="A19" i="35"/>
  <c r="D2" i="34" l="1"/>
  <c r="E2" i="34"/>
  <c r="F2" i="34"/>
  <c r="G2" i="34"/>
  <c r="H2" i="34"/>
  <c r="I2" i="34"/>
  <c r="F10" i="27" l="1"/>
  <c r="A1" i="33" l="1"/>
  <c r="B1" i="33"/>
  <c r="A2" i="33"/>
  <c r="B2" i="33"/>
  <c r="A3" i="33"/>
  <c r="B3" i="33"/>
  <c r="E9" i="33"/>
  <c r="E10" i="33"/>
  <c r="F10" i="33" s="1"/>
  <c r="G10" i="33" s="1"/>
  <c r="H10" i="33" s="1"/>
  <c r="C19" i="33"/>
  <c r="B20" i="33"/>
  <c r="C20" i="33"/>
  <c r="I10" i="33" l="1"/>
  <c r="E20" i="33" s="1"/>
  <c r="G20" i="33" s="1"/>
  <c r="F9" i="33"/>
  <c r="G9" i="33" s="1"/>
  <c r="H9" i="33" s="1"/>
  <c r="I9" i="33" l="1"/>
  <c r="E19" i="33" s="1"/>
  <c r="G19" i="33" l="1"/>
  <c r="G16" i="29" s="1"/>
  <c r="H114" i="15"/>
  <c r="H18" i="15" l="1"/>
  <c r="H16" i="15"/>
  <c r="H17" i="15"/>
  <c r="H19" i="15"/>
  <c r="H20" i="15"/>
  <c r="H21" i="15"/>
  <c r="K13" i="29" l="1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6" i="29"/>
  <c r="K37" i="29"/>
  <c r="K38" i="29"/>
  <c r="K41" i="29"/>
  <c r="K42" i="29"/>
  <c r="K43" i="29"/>
  <c r="K45" i="29"/>
  <c r="K46" i="29"/>
  <c r="K47" i="29"/>
  <c r="K48" i="29"/>
  <c r="K49" i="29"/>
  <c r="K50" i="29"/>
  <c r="K70" i="29"/>
  <c r="K71" i="29"/>
  <c r="K72" i="29"/>
  <c r="K73" i="29"/>
  <c r="K74" i="29"/>
  <c r="K75" i="29"/>
  <c r="K76" i="29"/>
  <c r="K77" i="29"/>
  <c r="K78" i="29"/>
  <c r="F7" i="27" l="1"/>
  <c r="F2" i="27"/>
  <c r="B25" i="25" l="1"/>
  <c r="H2" i="29" s="1"/>
  <c r="I2" i="29"/>
  <c r="A1" i="25"/>
  <c r="A2" i="25"/>
  <c r="A3" i="25"/>
  <c r="H1" i="31"/>
  <c r="C35" i="29"/>
  <c r="B35" i="29"/>
  <c r="C34" i="29"/>
  <c r="B34" i="29"/>
  <c r="G57" i="31"/>
  <c r="G58" i="31" s="1"/>
  <c r="G35" i="29" s="1"/>
  <c r="G43" i="31"/>
  <c r="G44" i="31" s="1"/>
  <c r="G34" i="29" s="1"/>
  <c r="E1" i="31"/>
  <c r="E2" i="31"/>
  <c r="F2" i="33" s="1"/>
  <c r="B2" i="29"/>
  <c r="B5" i="39" s="1"/>
  <c r="B1" i="29"/>
  <c r="B4" i="39" s="1"/>
  <c r="C78" i="29"/>
  <c r="B78" i="29"/>
  <c r="C77" i="29"/>
  <c r="B77" i="29"/>
  <c r="C31" i="29"/>
  <c r="B31" i="29"/>
  <c r="C30" i="29"/>
  <c r="B30" i="29"/>
  <c r="C12" i="29"/>
  <c r="C11" i="29"/>
  <c r="B12" i="29"/>
  <c r="B11" i="29"/>
  <c r="F147" i="31"/>
  <c r="F146" i="31"/>
  <c r="F145" i="31"/>
  <c r="G140" i="31"/>
  <c r="H140" i="31" s="1"/>
  <c r="G139" i="31"/>
  <c r="H139" i="31" s="1"/>
  <c r="G138" i="31"/>
  <c r="H138" i="31" s="1"/>
  <c r="G133" i="31"/>
  <c r="H133" i="31" s="1"/>
  <c r="G132" i="31"/>
  <c r="H132" i="31" s="1"/>
  <c r="G131" i="31"/>
  <c r="H131" i="31" s="1"/>
  <c r="E124" i="31"/>
  <c r="G124" i="31" s="1"/>
  <c r="G123" i="31"/>
  <c r="G122" i="31"/>
  <c r="G121" i="31"/>
  <c r="G106" i="31"/>
  <c r="G105" i="31"/>
  <c r="G104" i="31"/>
  <c r="G103" i="31"/>
  <c r="G102" i="31"/>
  <c r="G101" i="31"/>
  <c r="G99" i="31"/>
  <c r="G94" i="31"/>
  <c r="G93" i="31"/>
  <c r="G92" i="31"/>
  <c r="G91" i="31"/>
  <c r="G90" i="31"/>
  <c r="G89" i="31"/>
  <c r="G87" i="31"/>
  <c r="G83" i="31"/>
  <c r="G82" i="31"/>
  <c r="G81" i="31"/>
  <c r="G80" i="31"/>
  <c r="G78" i="31"/>
  <c r="G77" i="31"/>
  <c r="G71" i="31"/>
  <c r="G70" i="31"/>
  <c r="G69" i="31"/>
  <c r="G68" i="31"/>
  <c r="G67" i="31"/>
  <c r="G63" i="31"/>
  <c r="G62" i="31"/>
  <c r="G61" i="31"/>
  <c r="G53" i="31"/>
  <c r="G52" i="31"/>
  <c r="G51" i="31"/>
  <c r="G50" i="31"/>
  <c r="G49" i="31"/>
  <c r="G48" i="31"/>
  <c r="G47" i="31"/>
  <c r="G39" i="31"/>
  <c r="G38" i="31"/>
  <c r="G37" i="31"/>
  <c r="G36" i="31"/>
  <c r="G35" i="31"/>
  <c r="G34" i="31"/>
  <c r="G33" i="31"/>
  <c r="G32" i="31"/>
  <c r="G31" i="31"/>
  <c r="G28" i="31"/>
  <c r="G23" i="31"/>
  <c r="G22" i="31"/>
  <c r="G21" i="31"/>
  <c r="G20" i="31"/>
  <c r="G19" i="31"/>
  <c r="G18" i="31"/>
  <c r="G14" i="31"/>
  <c r="G13" i="31"/>
  <c r="G12" i="31"/>
  <c r="G11" i="31"/>
  <c r="G10" i="31"/>
  <c r="G9" i="31"/>
  <c r="G8" i="31"/>
  <c r="H44" i="29" l="1"/>
  <c r="H59" i="29"/>
  <c r="H61" i="29"/>
  <c r="I61" i="29" s="1"/>
  <c r="H62" i="29"/>
  <c r="I62" i="29" s="1"/>
  <c r="L5" i="39"/>
  <c r="Q5" i="38"/>
  <c r="H40" i="29"/>
  <c r="H39" i="29"/>
  <c r="H41" i="29"/>
  <c r="H43" i="29"/>
  <c r="H42" i="29"/>
  <c r="H34" i="29"/>
  <c r="I59" i="29"/>
  <c r="H67" i="29"/>
  <c r="I67" i="29" s="1"/>
  <c r="H60" i="29"/>
  <c r="I60" i="29" s="1"/>
  <c r="H52" i="29"/>
  <c r="I52" i="29" s="1"/>
  <c r="H16" i="29"/>
  <c r="I16" i="29" s="1"/>
  <c r="H68" i="29"/>
  <c r="I68" i="29" s="1"/>
  <c r="H66" i="29"/>
  <c r="I66" i="29" s="1"/>
  <c r="H54" i="29"/>
  <c r="I54" i="29" s="1"/>
  <c r="H53" i="29"/>
  <c r="I53" i="29" s="1"/>
  <c r="H55" i="29"/>
  <c r="I55" i="29" s="1"/>
  <c r="B1" i="25"/>
  <c r="B1" i="35"/>
  <c r="B1" i="36"/>
  <c r="B2" i="25"/>
  <c r="B2" i="34"/>
  <c r="B2" i="36"/>
  <c r="B2" i="35"/>
  <c r="E2" i="35"/>
  <c r="E2" i="36"/>
  <c r="H35" i="29"/>
  <c r="I2" i="27"/>
  <c r="H2" i="31"/>
  <c r="F148" i="31"/>
  <c r="G24" i="31"/>
  <c r="G12" i="29" s="1"/>
  <c r="G64" i="31"/>
  <c r="G54" i="31"/>
  <c r="G30" i="29" s="1"/>
  <c r="G15" i="31"/>
  <c r="G11" i="29" s="1"/>
  <c r="H134" i="31"/>
  <c r="F29" i="31" s="1"/>
  <c r="G29" i="31" s="1"/>
  <c r="H141" i="31"/>
  <c r="F30" i="31" s="1"/>
  <c r="G30" i="31" s="1"/>
  <c r="I63" i="29" l="1"/>
  <c r="D15" i="35"/>
  <c r="D15" i="36" s="1"/>
  <c r="I69" i="29"/>
  <c r="D16" i="35" s="1"/>
  <c r="D16" i="36" s="1"/>
  <c r="D14" i="35"/>
  <c r="D14" i="36" s="1"/>
  <c r="F125" i="31"/>
  <c r="G125" i="31" s="1"/>
  <c r="G40" i="31"/>
  <c r="G31" i="29" s="1"/>
  <c r="F79" i="31"/>
  <c r="G79" i="31" s="1"/>
  <c r="G84" i="31" s="1"/>
  <c r="F100" i="31" s="1"/>
  <c r="G100" i="31" s="1"/>
  <c r="G107" i="31" s="1"/>
  <c r="G49" i="29" s="1"/>
  <c r="G126" i="31" l="1"/>
  <c r="G78" i="29" s="1"/>
  <c r="F88" i="31"/>
  <c r="G88" i="31" s="1"/>
  <c r="G95" i="31" s="1"/>
  <c r="G48" i="29" s="1"/>
  <c r="F72" i="31"/>
  <c r="G72" i="31" s="1"/>
  <c r="G73" i="31" s="1"/>
  <c r="G77" i="29" s="1"/>
  <c r="F72" i="29"/>
  <c r="K80" i="29"/>
  <c r="K79" i="29"/>
  <c r="F16" i="29"/>
  <c r="F11" i="29"/>
  <c r="Q72" i="29" l="1"/>
  <c r="Q11" i="29"/>
  <c r="B3" i="17" l="1"/>
  <c r="C55" i="15"/>
  <c r="A29" i="15"/>
  <c r="B29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36" i="15"/>
  <c r="B36" i="15"/>
  <c r="A37" i="15"/>
  <c r="B37" i="15"/>
  <c r="A38" i="15"/>
  <c r="B38" i="15"/>
  <c r="A46" i="15"/>
  <c r="B46" i="15"/>
  <c r="F46" i="15"/>
  <c r="D7" i="27" s="1"/>
  <c r="A47" i="15"/>
  <c r="B47" i="15"/>
  <c r="C47" i="15"/>
  <c r="F47" i="15"/>
  <c r="L47" i="15"/>
  <c r="L48" i="15" s="1"/>
  <c r="L49" i="15" s="1"/>
  <c r="L50" i="15" s="1"/>
  <c r="L51" i="15" s="1"/>
  <c r="L52" i="15" s="1"/>
  <c r="L53" i="15" s="1"/>
  <c r="L54" i="15" s="1"/>
  <c r="L55" i="15" s="1"/>
  <c r="A48" i="15"/>
  <c r="B48" i="15"/>
  <c r="A49" i="15"/>
  <c r="B49" i="15"/>
  <c r="A50" i="15"/>
  <c r="B50" i="15"/>
  <c r="C50" i="15"/>
  <c r="A51" i="15"/>
  <c r="B51" i="15"/>
  <c r="C51" i="15"/>
  <c r="A52" i="15"/>
  <c r="B52" i="15"/>
  <c r="C52" i="15"/>
  <c r="A53" i="15"/>
  <c r="B53" i="15"/>
  <c r="A54" i="15"/>
  <c r="B54" i="15"/>
  <c r="C54" i="15"/>
  <c r="F54" i="15"/>
  <c r="A55" i="15"/>
  <c r="B55" i="15"/>
  <c r="F55" i="15"/>
  <c r="A63" i="15"/>
  <c r="B63" i="15"/>
  <c r="A64" i="15"/>
  <c r="B64" i="15"/>
  <c r="C64" i="15"/>
  <c r="C65" i="15" s="1"/>
  <c r="C66" i="15" s="1"/>
  <c r="C67" i="15" s="1"/>
  <c r="C68" i="15" s="1"/>
  <c r="C69" i="15" s="1"/>
  <c r="C70" i="15" s="1"/>
  <c r="C71" i="15" s="1"/>
  <c r="C72" i="15" s="1"/>
  <c r="D67" i="15"/>
  <c r="D68" i="15" s="1"/>
  <c r="D69" i="15" s="1"/>
  <c r="D70" i="15" s="1"/>
  <c r="D71" i="15" s="1"/>
  <c r="D72" i="15" s="1"/>
  <c r="F64" i="15"/>
  <c r="H64" i="15"/>
  <c r="H65" i="15" s="1"/>
  <c r="H66" i="15" s="1"/>
  <c r="H67" i="15" s="1"/>
  <c r="H68" i="15" s="1"/>
  <c r="H69" i="15" s="1"/>
  <c r="H70" i="15" s="1"/>
  <c r="H71" i="15" s="1"/>
  <c r="H72" i="15" s="1"/>
  <c r="A65" i="15"/>
  <c r="B65" i="15"/>
  <c r="A66" i="15"/>
  <c r="B66" i="15"/>
  <c r="A67" i="15"/>
  <c r="B67" i="15"/>
  <c r="A68" i="15"/>
  <c r="B68" i="15"/>
  <c r="A69" i="15"/>
  <c r="B69" i="15"/>
  <c r="A70" i="15"/>
  <c r="B70" i="15"/>
  <c r="A71" i="15"/>
  <c r="B71" i="15"/>
  <c r="A72" i="15"/>
  <c r="B72" i="15"/>
  <c r="A80" i="15"/>
  <c r="A12" i="17" s="1"/>
  <c r="A30" i="17" s="1"/>
  <c r="A47" i="17" s="1"/>
  <c r="B80" i="15"/>
  <c r="B12" i="17" s="1"/>
  <c r="B30" i="17" s="1"/>
  <c r="B47" i="17" s="1"/>
  <c r="C80" i="15"/>
  <c r="C81" i="15" s="1"/>
  <c r="D81" i="15"/>
  <c r="D82" i="15" s="1"/>
  <c r="D84" i="15" s="1"/>
  <c r="A81" i="15"/>
  <c r="A13" i="17" s="1"/>
  <c r="A31" i="17" s="1"/>
  <c r="A48" i="17" s="1"/>
  <c r="B81" i="15"/>
  <c r="B13" i="17" s="1"/>
  <c r="B31" i="17" s="1"/>
  <c r="B48" i="17" s="1"/>
  <c r="F81" i="15"/>
  <c r="F82" i="15" s="1"/>
  <c r="F83" i="15" s="1"/>
  <c r="F84" i="15" s="1"/>
  <c r="F85" i="15" s="1"/>
  <c r="F86" i="15" s="1"/>
  <c r="F87" i="15" s="1"/>
  <c r="F88" i="15" s="1"/>
  <c r="F89" i="15" s="1"/>
  <c r="H81" i="15"/>
  <c r="H82" i="15" s="1"/>
  <c r="H83" i="15" s="1"/>
  <c r="H84" i="15" s="1"/>
  <c r="H85" i="15" s="1"/>
  <c r="H86" i="15" s="1"/>
  <c r="H87" i="15" s="1"/>
  <c r="H88" i="15" s="1"/>
  <c r="H89" i="15" s="1"/>
  <c r="A82" i="15"/>
  <c r="A14" i="17" s="1"/>
  <c r="A32" i="17" s="1"/>
  <c r="A49" i="17" s="1"/>
  <c r="B82" i="15"/>
  <c r="B14" i="17" s="1"/>
  <c r="B32" i="17" s="1"/>
  <c r="B49" i="17" s="1"/>
  <c r="A83" i="15"/>
  <c r="A15" i="17" s="1"/>
  <c r="A33" i="17" s="1"/>
  <c r="A50" i="17" s="1"/>
  <c r="B83" i="15"/>
  <c r="B15" i="17" s="1"/>
  <c r="B33" i="17" s="1"/>
  <c r="B50" i="17" s="1"/>
  <c r="A84" i="15"/>
  <c r="A16" i="17" s="1"/>
  <c r="A34" i="17" s="1"/>
  <c r="A51" i="17" s="1"/>
  <c r="B84" i="15"/>
  <c r="B16" i="17" s="1"/>
  <c r="B34" i="17" s="1"/>
  <c r="B51" i="17" s="1"/>
  <c r="A85" i="15"/>
  <c r="B85" i="15"/>
  <c r="B17" i="17" s="1"/>
  <c r="B35" i="17" s="1"/>
  <c r="B52" i="17" s="1"/>
  <c r="A86" i="15"/>
  <c r="A18" i="17" s="1"/>
  <c r="A36" i="17" s="1"/>
  <c r="A53" i="17" s="1"/>
  <c r="B86" i="15"/>
  <c r="B18" i="17" s="1"/>
  <c r="B36" i="17" s="1"/>
  <c r="B53" i="17" s="1"/>
  <c r="A87" i="15"/>
  <c r="A19" i="17" s="1"/>
  <c r="A37" i="17" s="1"/>
  <c r="A54" i="17" s="1"/>
  <c r="B87" i="15"/>
  <c r="B19" i="17" s="1"/>
  <c r="B37" i="17" s="1"/>
  <c r="B54" i="17" s="1"/>
  <c r="A88" i="15"/>
  <c r="A20" i="17" s="1"/>
  <c r="A38" i="17" s="1"/>
  <c r="A55" i="17" s="1"/>
  <c r="B88" i="15"/>
  <c r="A89" i="15"/>
  <c r="B89" i="15"/>
  <c r="B21" i="17" s="1"/>
  <c r="B39" i="17" s="1"/>
  <c r="B56" i="17" s="1"/>
  <c r="A94" i="15"/>
  <c r="A43" i="15" s="1"/>
  <c r="B94" i="15"/>
  <c r="B43" i="15" s="1"/>
  <c r="A97" i="15"/>
  <c r="B97" i="15"/>
  <c r="A98" i="15"/>
  <c r="B98" i="15"/>
  <c r="C98" i="15"/>
  <c r="C99" i="15" s="1"/>
  <c r="C100" i="15" s="1"/>
  <c r="C101" i="15" s="1"/>
  <c r="D98" i="15"/>
  <c r="D99" i="15" s="1"/>
  <c r="D100" i="15" s="1"/>
  <c r="F98" i="15"/>
  <c r="F99" i="15" s="1"/>
  <c r="F100" i="15" s="1"/>
  <c r="F101" i="15" s="1"/>
  <c r="F102" i="15" s="1"/>
  <c r="F103" i="15" s="1"/>
  <c r="F104" i="15" s="1"/>
  <c r="F105" i="15" s="1"/>
  <c r="F106" i="15" s="1"/>
  <c r="H98" i="15"/>
  <c r="H99" i="15" s="1"/>
  <c r="H100" i="15" s="1"/>
  <c r="H101" i="15" s="1"/>
  <c r="H102" i="15" s="1"/>
  <c r="H103" i="15" s="1"/>
  <c r="H104" i="15" s="1"/>
  <c r="H105" i="15" s="1"/>
  <c r="H106" i="15" s="1"/>
  <c r="A99" i="15"/>
  <c r="B99" i="15"/>
  <c r="A100" i="15"/>
  <c r="B100" i="15"/>
  <c r="A101" i="15"/>
  <c r="B101" i="15"/>
  <c r="A102" i="15"/>
  <c r="B102" i="15"/>
  <c r="A103" i="15"/>
  <c r="B103" i="15"/>
  <c r="A104" i="15"/>
  <c r="B104" i="15"/>
  <c r="A105" i="15"/>
  <c r="B105" i="15"/>
  <c r="A106" i="15"/>
  <c r="B106" i="15"/>
  <c r="A114" i="15"/>
  <c r="B114" i="15"/>
  <c r="A115" i="15"/>
  <c r="B115" i="15"/>
  <c r="F115" i="15"/>
  <c r="F116" i="15" s="1"/>
  <c r="F117" i="15" s="1"/>
  <c r="F118" i="15" s="1"/>
  <c r="F119" i="15" s="1"/>
  <c r="F120" i="15" s="1"/>
  <c r="F121" i="15" s="1"/>
  <c r="F122" i="15" s="1"/>
  <c r="F123" i="15" s="1"/>
  <c r="H115" i="15"/>
  <c r="H116" i="15" s="1"/>
  <c r="H117" i="15" s="1"/>
  <c r="H118" i="15" s="1"/>
  <c r="H119" i="15" s="1"/>
  <c r="H120" i="15" s="1"/>
  <c r="H121" i="15" s="1"/>
  <c r="H122" i="15" s="1"/>
  <c r="H123" i="15" s="1"/>
  <c r="A116" i="15"/>
  <c r="B116" i="15"/>
  <c r="A117" i="15"/>
  <c r="B117" i="15"/>
  <c r="A118" i="15"/>
  <c r="B118" i="15"/>
  <c r="A119" i="15"/>
  <c r="B119" i="15"/>
  <c r="A120" i="15"/>
  <c r="B120" i="15"/>
  <c r="A121" i="15"/>
  <c r="B121" i="15"/>
  <c r="A122" i="15"/>
  <c r="B122" i="15"/>
  <c r="A123" i="15"/>
  <c r="B123" i="15"/>
  <c r="B1" i="27"/>
  <c r="B2" i="27"/>
  <c r="B3" i="27"/>
  <c r="A7" i="27"/>
  <c r="B7" i="27"/>
  <c r="E7" i="27"/>
  <c r="C8" i="27"/>
  <c r="D8" i="27"/>
  <c r="G8" i="27" s="1"/>
  <c r="C11" i="27"/>
  <c r="C12" i="27"/>
  <c r="C13" i="27"/>
  <c r="A1" i="17"/>
  <c r="B1" i="17"/>
  <c r="A2" i="17"/>
  <c r="B2" i="17"/>
  <c r="A3" i="17"/>
  <c r="D12" i="17"/>
  <c r="D30" i="17" s="1"/>
  <c r="C13" i="17"/>
  <c r="D13" i="17"/>
  <c r="D31" i="17" s="1"/>
  <c r="F31" i="17"/>
  <c r="H13" i="17"/>
  <c r="H14" i="17" s="1"/>
  <c r="H15" i="17" s="1"/>
  <c r="H16" i="17" s="1"/>
  <c r="H17" i="17" s="1"/>
  <c r="H18" i="17" s="1"/>
  <c r="H19" i="17" s="1"/>
  <c r="H20" i="17" s="1"/>
  <c r="H21" i="17" s="1"/>
  <c r="F32" i="17"/>
  <c r="C15" i="17"/>
  <c r="C16" i="17"/>
  <c r="C34" i="17" s="1"/>
  <c r="F34" i="17"/>
  <c r="A17" i="17"/>
  <c r="A35" i="17" s="1"/>
  <c r="A52" i="17" s="1"/>
  <c r="C17" i="17"/>
  <c r="C35" i="17" s="1"/>
  <c r="F35" i="17"/>
  <c r="C18" i="17"/>
  <c r="C36" i="17" s="1"/>
  <c r="F36" i="17"/>
  <c r="C19" i="17"/>
  <c r="E19" i="17" s="1"/>
  <c r="F37" i="17"/>
  <c r="B20" i="17"/>
  <c r="B38" i="17" s="1"/>
  <c r="B55" i="17" s="1"/>
  <c r="F38" i="17"/>
  <c r="A21" i="17"/>
  <c r="A39" i="17" s="1"/>
  <c r="A56" i="17" s="1"/>
  <c r="F39" i="17"/>
  <c r="F30" i="17"/>
  <c r="H31" i="17"/>
  <c r="H32" i="17" s="1"/>
  <c r="H33" i="17" s="1"/>
  <c r="H34" i="17" s="1"/>
  <c r="H35" i="17" s="1"/>
  <c r="H36" i="17" s="1"/>
  <c r="H37" i="17" s="1"/>
  <c r="H38" i="17" s="1"/>
  <c r="H39" i="17" s="1"/>
  <c r="F33" i="17"/>
  <c r="D37" i="17"/>
  <c r="D38" i="17"/>
  <c r="D39" i="17"/>
  <c r="D48" i="17"/>
  <c r="D49" i="17" s="1"/>
  <c r="D50" i="17" s="1"/>
  <c r="D51" i="17" s="1"/>
  <c r="D52" i="17" s="1"/>
  <c r="D53" i="17" s="1"/>
  <c r="D54" i="17" s="1"/>
  <c r="D55" i="17" s="1"/>
  <c r="D56" i="17" s="1"/>
  <c r="I70" i="17"/>
  <c r="E73" i="29"/>
  <c r="F73" i="29" s="1"/>
  <c r="Q73" i="29" s="1"/>
  <c r="H21" i="29"/>
  <c r="E80" i="17" l="1"/>
  <c r="E8" i="27"/>
  <c r="H8" i="27" s="1"/>
  <c r="I8" i="27" s="1"/>
  <c r="I55" i="15"/>
  <c r="K55" i="15" s="1"/>
  <c r="M55" i="15" s="1"/>
  <c r="H2" i="27"/>
  <c r="D2" i="35"/>
  <c r="D2" i="36"/>
  <c r="C12" i="17"/>
  <c r="I54" i="15"/>
  <c r="E71" i="15" s="1"/>
  <c r="F65" i="15"/>
  <c r="F66" i="15" s="1"/>
  <c r="F67" i="15" s="1"/>
  <c r="F48" i="15"/>
  <c r="D9" i="27" s="1"/>
  <c r="H22" i="15"/>
  <c r="C21" i="17"/>
  <c r="E21" i="17" s="1"/>
  <c r="G21" i="17" s="1"/>
  <c r="I21" i="17" s="1"/>
  <c r="D14" i="17"/>
  <c r="C14" i="17"/>
  <c r="C32" i="17" s="1"/>
  <c r="F49" i="15"/>
  <c r="D10" i="27" s="1"/>
  <c r="D15" i="17"/>
  <c r="C20" i="17"/>
  <c r="E20" i="17" s="1"/>
  <c r="G20" i="17" s="1"/>
  <c r="I20" i="17" s="1"/>
  <c r="C46" i="15"/>
  <c r="I46" i="15" s="1"/>
  <c r="C9" i="27"/>
  <c r="C7" i="27"/>
  <c r="C48" i="15"/>
  <c r="I47" i="15"/>
  <c r="E64" i="15" s="1"/>
  <c r="G64" i="15" s="1"/>
  <c r="I64" i="15" s="1"/>
  <c r="B3" i="29"/>
  <c r="B6" i="39" s="1"/>
  <c r="G19" i="17"/>
  <c r="I19" i="17" s="1"/>
  <c r="C80" i="17"/>
  <c r="E48" i="29" s="1"/>
  <c r="D80" i="17"/>
  <c r="E49" i="29" s="1"/>
  <c r="G2" i="31"/>
  <c r="I2" i="33" s="1"/>
  <c r="H73" i="29"/>
  <c r="I73" i="29" s="1"/>
  <c r="H12" i="29"/>
  <c r="H72" i="29"/>
  <c r="I72" i="29" s="1"/>
  <c r="H26" i="29"/>
  <c r="H20" i="29"/>
  <c r="H77" i="29"/>
  <c r="H11" i="29"/>
  <c r="I11" i="29" s="1"/>
  <c r="H22" i="29"/>
  <c r="H71" i="29"/>
  <c r="H78" i="29"/>
  <c r="H31" i="29"/>
  <c r="H28" i="29"/>
  <c r="H29" i="29"/>
  <c r="H49" i="29"/>
  <c r="H48" i="29"/>
  <c r="H27" i="29"/>
  <c r="H30" i="29"/>
  <c r="D85" i="15"/>
  <c r="E10" i="27"/>
  <c r="C102" i="15"/>
  <c r="D101" i="15"/>
  <c r="C82" i="15"/>
  <c r="C10" i="27"/>
  <c r="C14" i="27"/>
  <c r="G22" i="15"/>
  <c r="C33" i="17"/>
  <c r="E13" i="17"/>
  <c r="C53" i="15"/>
  <c r="D50" i="15"/>
  <c r="C49" i="15"/>
  <c r="C31" i="17"/>
  <c r="F40" i="17"/>
  <c r="F22" i="17"/>
  <c r="C37" i="17"/>
  <c r="G122" i="15" l="1"/>
  <c r="E122" i="15" s="1"/>
  <c r="I122" i="15" s="1"/>
  <c r="D33" i="17"/>
  <c r="F99" i="17"/>
  <c r="G99" i="17" s="1"/>
  <c r="D32" i="17"/>
  <c r="E32" i="17" s="1"/>
  <c r="G32" i="17" s="1"/>
  <c r="I32" i="17" s="1"/>
  <c r="F100" i="17"/>
  <c r="G100" i="17" s="1"/>
  <c r="I48" i="15"/>
  <c r="G116" i="15" s="1"/>
  <c r="E116" i="15" s="1"/>
  <c r="I116" i="15" s="1"/>
  <c r="L116" i="15" s="1"/>
  <c r="E72" i="15"/>
  <c r="G123" i="15"/>
  <c r="E123" i="15" s="1"/>
  <c r="I123" i="15" s="1"/>
  <c r="J123" i="15" s="1"/>
  <c r="E89" i="15"/>
  <c r="G89" i="15" s="1"/>
  <c r="I89" i="15" s="1"/>
  <c r="E80" i="15"/>
  <c r="G80" i="15" s="1"/>
  <c r="E63" i="15"/>
  <c r="G63" i="15" s="1"/>
  <c r="G115" i="15"/>
  <c r="E115" i="15" s="1"/>
  <c r="I115" i="15" s="1"/>
  <c r="J115" i="15" s="1"/>
  <c r="G9" i="27"/>
  <c r="B3" i="25"/>
  <c r="B3" i="36"/>
  <c r="B3" i="35"/>
  <c r="G10" i="27"/>
  <c r="H10" i="27" s="1"/>
  <c r="I10" i="27" s="1"/>
  <c r="C30" i="17"/>
  <c r="E30" i="17" s="1"/>
  <c r="G30" i="17" s="1"/>
  <c r="E12" i="17"/>
  <c r="G13" i="17"/>
  <c r="I13" i="17" s="1"/>
  <c r="G7" i="27"/>
  <c r="H7" i="27" s="1"/>
  <c r="I7" i="27" s="1"/>
  <c r="G80" i="17"/>
  <c r="C98" i="17"/>
  <c r="G98" i="17" s="1"/>
  <c r="E88" i="15"/>
  <c r="G88" i="15" s="1"/>
  <c r="I88" i="15" s="1"/>
  <c r="K54" i="15"/>
  <c r="M54" i="15" s="1"/>
  <c r="I49" i="15"/>
  <c r="E83" i="15" s="1"/>
  <c r="G83" i="15" s="1"/>
  <c r="I83" i="15" s="1"/>
  <c r="K83" i="15" s="1"/>
  <c r="C39" i="17"/>
  <c r="E39" i="17" s="1"/>
  <c r="G39" i="17" s="1"/>
  <c r="I39" i="17" s="1"/>
  <c r="C56" i="17" s="1"/>
  <c r="E9" i="27"/>
  <c r="E81" i="15"/>
  <c r="G81" i="15" s="1"/>
  <c r="I81" i="15" s="1"/>
  <c r="J81" i="15" s="1"/>
  <c r="K47" i="15"/>
  <c r="M47" i="15" s="1"/>
  <c r="E14" i="17"/>
  <c r="C38" i="17"/>
  <c r="E38" i="17" s="1"/>
  <c r="G38" i="17" s="1"/>
  <c r="I38" i="17" s="1"/>
  <c r="C55" i="17" s="1"/>
  <c r="E15" i="17"/>
  <c r="G15" i="17" s="1"/>
  <c r="I15" i="17" s="1"/>
  <c r="E33" i="17"/>
  <c r="G33" i="17" s="1"/>
  <c r="G114" i="15"/>
  <c r="E114" i="15" s="1"/>
  <c r="K46" i="15"/>
  <c r="M46" i="15" s="1"/>
  <c r="F80" i="17"/>
  <c r="C97" i="17" s="1"/>
  <c r="E31" i="17"/>
  <c r="G31" i="17" s="1"/>
  <c r="I31" i="17" s="1"/>
  <c r="D102" i="15"/>
  <c r="K64" i="15"/>
  <c r="J64" i="15"/>
  <c r="F68" i="15"/>
  <c r="E11" i="27"/>
  <c r="F50" i="15"/>
  <c r="D51" i="15"/>
  <c r="C83" i="15"/>
  <c r="C103" i="15"/>
  <c r="D86" i="15"/>
  <c r="L122" i="15"/>
  <c r="J122" i="15"/>
  <c r="D16" i="17"/>
  <c r="E37" i="17"/>
  <c r="G37" i="17" s="1"/>
  <c r="I37" i="17" s="1"/>
  <c r="C54" i="17" s="1"/>
  <c r="D69" i="17" l="1"/>
  <c r="I33" i="17"/>
  <c r="D62" i="17"/>
  <c r="E82" i="15"/>
  <c r="G82" i="15" s="1"/>
  <c r="I82" i="15" s="1"/>
  <c r="K82" i="15" s="1"/>
  <c r="E65" i="15"/>
  <c r="G65" i="15" s="1"/>
  <c r="I65" i="15" s="1"/>
  <c r="J65" i="15" s="1"/>
  <c r="J116" i="15"/>
  <c r="K48" i="15"/>
  <c r="M48" i="15" s="1"/>
  <c r="H9" i="27"/>
  <c r="I9" i="27" s="1"/>
  <c r="E86" i="17"/>
  <c r="L115" i="15"/>
  <c r="G12" i="17"/>
  <c r="I12" i="17" s="1"/>
  <c r="C48" i="17"/>
  <c r="E48" i="17" s="1"/>
  <c r="L123" i="15"/>
  <c r="E98" i="15"/>
  <c r="G98" i="15" s="1"/>
  <c r="I98" i="15" s="1"/>
  <c r="L98" i="15" s="1"/>
  <c r="C50" i="17"/>
  <c r="E50" i="17" s="1"/>
  <c r="H80" i="17"/>
  <c r="G14" i="17"/>
  <c r="I14" i="17" s="1"/>
  <c r="G117" i="15"/>
  <c r="E117" i="15" s="1"/>
  <c r="I117" i="15" s="1"/>
  <c r="L117" i="15" s="1"/>
  <c r="K49" i="15"/>
  <c r="G97" i="17"/>
  <c r="E66" i="15"/>
  <c r="G66" i="15" s="1"/>
  <c r="I66" i="15" s="1"/>
  <c r="J66" i="15" s="1"/>
  <c r="C40" i="17"/>
  <c r="E56" i="17"/>
  <c r="K81" i="15"/>
  <c r="E55" i="17"/>
  <c r="K65" i="15"/>
  <c r="E97" i="15"/>
  <c r="G97" i="15" s="1"/>
  <c r="I97" i="15" s="1"/>
  <c r="J97" i="15" s="1"/>
  <c r="D103" i="15"/>
  <c r="F69" i="15"/>
  <c r="E12" i="27"/>
  <c r="C104" i="15"/>
  <c r="C84" i="15"/>
  <c r="J83" i="15"/>
  <c r="I114" i="15"/>
  <c r="F51" i="15"/>
  <c r="D52" i="15"/>
  <c r="I63" i="15"/>
  <c r="I80" i="15"/>
  <c r="I50" i="15"/>
  <c r="D11" i="27"/>
  <c r="G11" i="27" s="1"/>
  <c r="H11" i="27" s="1"/>
  <c r="I11" i="27" s="1"/>
  <c r="D87" i="15"/>
  <c r="E16" i="17"/>
  <c r="D34" i="17"/>
  <c r="D17" i="17"/>
  <c r="E54" i="17"/>
  <c r="I30" i="17"/>
  <c r="D63" i="17" l="1"/>
  <c r="H63" i="17" s="1"/>
  <c r="J63" i="17" s="1"/>
  <c r="H62" i="17"/>
  <c r="E78" i="29"/>
  <c r="F78" i="29" s="1"/>
  <c r="J82" i="15"/>
  <c r="E99" i="15"/>
  <c r="G99" i="15" s="1"/>
  <c r="I99" i="15" s="1"/>
  <c r="L99" i="15" s="1"/>
  <c r="E77" i="29"/>
  <c r="F77" i="29" s="1"/>
  <c r="I77" i="29" s="1"/>
  <c r="F49" i="29"/>
  <c r="F48" i="29"/>
  <c r="I17" i="29"/>
  <c r="D8" i="35" s="1"/>
  <c r="D8" i="36" s="1"/>
  <c r="C47" i="17"/>
  <c r="J98" i="15"/>
  <c r="E100" i="15"/>
  <c r="G100" i="15" s="1"/>
  <c r="I100" i="15" s="1"/>
  <c r="L100" i="15" s="1"/>
  <c r="M49" i="15"/>
  <c r="C49" i="17"/>
  <c r="E49" i="17" s="1"/>
  <c r="K66" i="15"/>
  <c r="J117" i="15"/>
  <c r="G101" i="17"/>
  <c r="E71" i="29" s="1"/>
  <c r="F71" i="29" s="1"/>
  <c r="J63" i="15"/>
  <c r="K63" i="15"/>
  <c r="E13" i="27"/>
  <c r="F70" i="15"/>
  <c r="G118" i="15"/>
  <c r="E67" i="15"/>
  <c r="E84" i="15"/>
  <c r="K50" i="15"/>
  <c r="K80" i="15"/>
  <c r="J80" i="15"/>
  <c r="F52" i="15"/>
  <c r="D53" i="15"/>
  <c r="F53" i="15" s="1"/>
  <c r="C85" i="15"/>
  <c r="D12" i="27"/>
  <c r="G12" i="27" s="1"/>
  <c r="H12" i="27" s="1"/>
  <c r="I12" i="27" s="1"/>
  <c r="I51" i="15"/>
  <c r="L114" i="15"/>
  <c r="J114" i="15"/>
  <c r="C105" i="15"/>
  <c r="D104" i="15"/>
  <c r="D88" i="15"/>
  <c r="E34" i="17"/>
  <c r="D18" i="17"/>
  <c r="G16" i="17"/>
  <c r="D35" i="17"/>
  <c r="E17" i="17"/>
  <c r="G17" i="17" s="1"/>
  <c r="I17" i="17" s="1"/>
  <c r="J62" i="17" l="1"/>
  <c r="J64" i="17" s="1"/>
  <c r="H64" i="17"/>
  <c r="Q78" i="29"/>
  <c r="I78" i="29"/>
  <c r="R78" i="29" s="1"/>
  <c r="Q77" i="29"/>
  <c r="J99" i="15"/>
  <c r="Q48" i="29"/>
  <c r="I48" i="29"/>
  <c r="Q49" i="29"/>
  <c r="I49" i="29"/>
  <c r="J100" i="15"/>
  <c r="Q71" i="29"/>
  <c r="I71" i="29"/>
  <c r="I74" i="29" s="1"/>
  <c r="D17" i="35" s="1"/>
  <c r="D17" i="36" s="1"/>
  <c r="L97" i="15"/>
  <c r="C106" i="15"/>
  <c r="G84" i="15"/>
  <c r="D14" i="27"/>
  <c r="G14" i="27" s="1"/>
  <c r="I53" i="15"/>
  <c r="G67" i="15"/>
  <c r="C86" i="15"/>
  <c r="D89" i="15"/>
  <c r="K89" i="15" s="1"/>
  <c r="K88" i="15"/>
  <c r="D13" i="27"/>
  <c r="G13" i="27" s="1"/>
  <c r="H13" i="27" s="1"/>
  <c r="I13" i="27" s="1"/>
  <c r="I52" i="15"/>
  <c r="E118" i="15"/>
  <c r="G119" i="15"/>
  <c r="E119" i="15" s="1"/>
  <c r="I119" i="15" s="1"/>
  <c r="E68" i="15"/>
  <c r="G68" i="15" s="1"/>
  <c r="I68" i="15" s="1"/>
  <c r="K51" i="15"/>
  <c r="E85" i="15"/>
  <c r="G85" i="15" s="1"/>
  <c r="I85" i="15" s="1"/>
  <c r="K85" i="15" s="1"/>
  <c r="M50" i="15"/>
  <c r="D105" i="15"/>
  <c r="E14" i="27"/>
  <c r="F71" i="15"/>
  <c r="I16" i="17"/>
  <c r="D36" i="17"/>
  <c r="E18" i="17"/>
  <c r="E35" i="17"/>
  <c r="G35" i="17" s="1"/>
  <c r="I35" i="17" s="1"/>
  <c r="C52" i="17" s="1"/>
  <c r="G34" i="17"/>
  <c r="E47" i="17"/>
  <c r="I79" i="29" l="1"/>
  <c r="D18" i="35" s="1"/>
  <c r="D18" i="36" s="1"/>
  <c r="I50" i="29"/>
  <c r="D13" i="35" s="1"/>
  <c r="D13" i="36" s="1"/>
  <c r="H14" i="27"/>
  <c r="I14" i="27" s="1"/>
  <c r="I17" i="27" s="1"/>
  <c r="E101" i="15"/>
  <c r="G101" i="15" s="1"/>
  <c r="F72" i="15"/>
  <c r="G72" i="15" s="1"/>
  <c r="G71" i="15"/>
  <c r="E69" i="15"/>
  <c r="E86" i="15"/>
  <c r="G86" i="15" s="1"/>
  <c r="I86" i="15" s="1"/>
  <c r="K86" i="15" s="1"/>
  <c r="K52" i="15"/>
  <c r="G120" i="15"/>
  <c r="I67" i="15"/>
  <c r="K53" i="15"/>
  <c r="G121" i="15"/>
  <c r="E121" i="15" s="1"/>
  <c r="I121" i="15" s="1"/>
  <c r="E70" i="15"/>
  <c r="G70" i="15" s="1"/>
  <c r="I70" i="15" s="1"/>
  <c r="E87" i="15"/>
  <c r="G87" i="15" s="1"/>
  <c r="I87" i="15" s="1"/>
  <c r="K87" i="15" s="1"/>
  <c r="I118" i="15"/>
  <c r="J68" i="15"/>
  <c r="K68" i="15"/>
  <c r="J85" i="15"/>
  <c r="M51" i="15"/>
  <c r="E102" i="15"/>
  <c r="G102" i="15" s="1"/>
  <c r="I102" i="15" s="1"/>
  <c r="D106" i="15"/>
  <c r="J119" i="15"/>
  <c r="L119" i="15"/>
  <c r="C87" i="15"/>
  <c r="I84" i="15"/>
  <c r="I56" i="15"/>
  <c r="E52" i="17"/>
  <c r="G18" i="17"/>
  <c r="E22" i="17"/>
  <c r="E36" i="17"/>
  <c r="G36" i="17" s="1"/>
  <c r="I36" i="17" s="1"/>
  <c r="I34" i="17"/>
  <c r="C51" i="17" s="1"/>
  <c r="J86" i="15" l="1"/>
  <c r="E90" i="15"/>
  <c r="E12" i="29"/>
  <c r="F12" i="29" s="1"/>
  <c r="E26" i="29"/>
  <c r="F26" i="29" s="1"/>
  <c r="Q26" i="29" s="1"/>
  <c r="J87" i="15"/>
  <c r="C88" i="15"/>
  <c r="K67" i="15"/>
  <c r="J67" i="15"/>
  <c r="J118" i="15"/>
  <c r="L118" i="15"/>
  <c r="E120" i="15"/>
  <c r="E124" i="15" s="1"/>
  <c r="E27" i="29" s="1"/>
  <c r="G124" i="15"/>
  <c r="J70" i="15"/>
  <c r="K70" i="15"/>
  <c r="G69" i="15"/>
  <c r="E103" i="15" s="1"/>
  <c r="E73" i="15"/>
  <c r="J121" i="15"/>
  <c r="L121" i="15"/>
  <c r="I71" i="15"/>
  <c r="E105" i="15"/>
  <c r="G105" i="15" s="1"/>
  <c r="I105" i="15" s="1"/>
  <c r="I101" i="15"/>
  <c r="G90" i="15"/>
  <c r="E28" i="29" s="1"/>
  <c r="F28" i="29" s="1"/>
  <c r="Q28" i="29" s="1"/>
  <c r="M53" i="15"/>
  <c r="E104" i="15"/>
  <c r="G104" i="15" s="1"/>
  <c r="I104" i="15" s="1"/>
  <c r="I72" i="15"/>
  <c r="E106" i="15"/>
  <c r="G106" i="15" s="1"/>
  <c r="I106" i="15" s="1"/>
  <c r="J106" i="15" s="1"/>
  <c r="M52" i="15"/>
  <c r="K56" i="15"/>
  <c r="J102" i="15"/>
  <c r="L102" i="15"/>
  <c r="K84" i="15"/>
  <c r="K90" i="15" s="1"/>
  <c r="I90" i="15"/>
  <c r="J84" i="15"/>
  <c r="E40" i="17"/>
  <c r="I18" i="17"/>
  <c r="I22" i="17" s="1"/>
  <c r="G22" i="17"/>
  <c r="G40" i="17"/>
  <c r="D70" i="17" s="1"/>
  <c r="I40" i="17"/>
  <c r="H70" i="17" l="1"/>
  <c r="J70" i="17" s="1"/>
  <c r="F27" i="29"/>
  <c r="Q27" i="29" s="1"/>
  <c r="C53" i="17"/>
  <c r="E31" i="29"/>
  <c r="F31" i="29" s="1"/>
  <c r="Q31" i="29" s="1"/>
  <c r="E30" i="29"/>
  <c r="F30" i="29" s="1"/>
  <c r="Q30" i="29" s="1"/>
  <c r="H69" i="17"/>
  <c r="J69" i="17" s="1"/>
  <c r="I28" i="29"/>
  <c r="I26" i="29"/>
  <c r="Q12" i="29"/>
  <c r="I12" i="29"/>
  <c r="L106" i="15"/>
  <c r="J104" i="15"/>
  <c r="L104" i="15"/>
  <c r="I69" i="15"/>
  <c r="G73" i="15"/>
  <c r="E29" i="29" s="1"/>
  <c r="F29" i="29" s="1"/>
  <c r="Q29" i="29" s="1"/>
  <c r="M56" i="15"/>
  <c r="J105" i="15"/>
  <c r="L105" i="15"/>
  <c r="G103" i="15"/>
  <c r="E107" i="15"/>
  <c r="J101" i="15"/>
  <c r="L101" i="15"/>
  <c r="J71" i="15"/>
  <c r="K71" i="15"/>
  <c r="C89" i="15"/>
  <c r="J89" i="15" s="1"/>
  <c r="J88" i="15"/>
  <c r="K72" i="15"/>
  <c r="J72" i="15"/>
  <c r="I120" i="15"/>
  <c r="E51" i="17"/>
  <c r="J71" i="17" l="1"/>
  <c r="I13" i="29"/>
  <c r="J90" i="15"/>
  <c r="I31" i="29"/>
  <c r="I27" i="29"/>
  <c r="I30" i="29"/>
  <c r="E34" i="29"/>
  <c r="F34" i="29" s="1"/>
  <c r="E21" i="29"/>
  <c r="H71" i="17"/>
  <c r="I29" i="29"/>
  <c r="J69" i="15"/>
  <c r="J73" i="15" s="1"/>
  <c r="K69" i="15"/>
  <c r="K73" i="15" s="1"/>
  <c r="E39" i="29" s="1"/>
  <c r="F39" i="29" s="1"/>
  <c r="I73" i="15"/>
  <c r="I103" i="15"/>
  <c r="G107" i="15"/>
  <c r="J120" i="15"/>
  <c r="J124" i="15" s="1"/>
  <c r="L120" i="15"/>
  <c r="L124" i="15" s="1"/>
  <c r="E41" i="29" s="1"/>
  <c r="F41" i="29" s="1"/>
  <c r="I124" i="15"/>
  <c r="F42" i="29" l="1"/>
  <c r="J73" i="17"/>
  <c r="D7" i="35"/>
  <c r="D7" i="36" s="1"/>
  <c r="I32" i="29"/>
  <c r="E40" i="29"/>
  <c r="F40" i="29" s="1"/>
  <c r="I40" i="29" s="1"/>
  <c r="E35" i="29"/>
  <c r="F35" i="29" s="1"/>
  <c r="I35" i="29" s="1"/>
  <c r="Q39" i="29"/>
  <c r="I39" i="29"/>
  <c r="F21" i="29"/>
  <c r="I21" i="29" s="1"/>
  <c r="Q41" i="29"/>
  <c r="I34" i="29"/>
  <c r="Q34" i="29"/>
  <c r="E20" i="29"/>
  <c r="F20" i="29" s="1"/>
  <c r="I20" i="29" s="1"/>
  <c r="J103" i="15"/>
  <c r="J107" i="15" s="1"/>
  <c r="L103" i="15"/>
  <c r="L107" i="15" s="1"/>
  <c r="I107" i="15"/>
  <c r="E53" i="17"/>
  <c r="E57" i="17" s="1"/>
  <c r="E43" i="29" s="1"/>
  <c r="E44" i="29" s="1"/>
  <c r="F44" i="29" s="1"/>
  <c r="C57" i="17"/>
  <c r="Q44" i="29" l="1"/>
  <c r="I44" i="29"/>
  <c r="D10" i="35"/>
  <c r="D10" i="36" s="1"/>
  <c r="Q40" i="29"/>
  <c r="I36" i="29"/>
  <c r="D11" i="35" s="1"/>
  <c r="D11" i="36" s="1"/>
  <c r="Q20" i="29"/>
  <c r="Q35" i="29"/>
  <c r="I41" i="29"/>
  <c r="Q21" i="29"/>
  <c r="E22" i="29"/>
  <c r="F22" i="29" s="1"/>
  <c r="F43" i="29"/>
  <c r="I43" i="29" s="1"/>
  <c r="I45" i="29" l="1"/>
  <c r="I22" i="29"/>
  <c r="Q22" i="29"/>
  <c r="Q43" i="29"/>
  <c r="D12" i="35" l="1"/>
  <c r="D12" i="36" s="1"/>
  <c r="I23" i="29"/>
  <c r="I80" i="29" s="1"/>
  <c r="H23" i="34" s="1"/>
  <c r="D9" i="35" l="1"/>
  <c r="D9" i="36" s="1"/>
  <c r="K15" i="33"/>
  <c r="S13" i="29"/>
  <c r="S12" i="29"/>
  <c r="K12" i="33" l="1"/>
  <c r="F30" i="25"/>
  <c r="K10" i="33"/>
  <c r="D19" i="36"/>
  <c r="K17" i="33"/>
  <c r="D19" i="35"/>
  <c r="C22" i="34"/>
  <c r="I86" i="29"/>
  <c r="K22" i="33"/>
  <c r="E12" i="35" l="1"/>
  <c r="E16" i="35"/>
  <c r="E15" i="35"/>
  <c r="E14" i="35"/>
  <c r="F7" i="36"/>
  <c r="G7" i="36" s="1"/>
  <c r="F10" i="36"/>
  <c r="G10" i="36" s="1"/>
  <c r="F14" i="36"/>
  <c r="G14" i="36" s="1"/>
  <c r="F18" i="36"/>
  <c r="G18" i="36" s="1"/>
  <c r="E11" i="36"/>
  <c r="E15" i="36"/>
  <c r="E9" i="36"/>
  <c r="E17" i="36"/>
  <c r="F11" i="36"/>
  <c r="G11" i="36" s="1"/>
  <c r="F15" i="36"/>
  <c r="G15" i="36" s="1"/>
  <c r="E8" i="36"/>
  <c r="E16" i="36"/>
  <c r="F8" i="36"/>
  <c r="G8" i="36" s="1"/>
  <c r="F16" i="36"/>
  <c r="G16" i="36" s="1"/>
  <c r="E13" i="36"/>
  <c r="F9" i="36"/>
  <c r="G9" i="36" s="1"/>
  <c r="F13" i="36"/>
  <c r="G13" i="36" s="1"/>
  <c r="F17" i="36"/>
  <c r="G17" i="36" s="1"/>
  <c r="E10" i="36"/>
  <c r="E14" i="36"/>
  <c r="E18" i="36"/>
  <c r="F12" i="36"/>
  <c r="G12" i="36" s="1"/>
  <c r="E12" i="36"/>
  <c r="E7" i="35"/>
  <c r="E18" i="35"/>
  <c r="E11" i="35"/>
  <c r="E8" i="35"/>
  <c r="K3" i="36"/>
  <c r="E10" i="35"/>
  <c r="E13" i="35"/>
  <c r="E17" i="35"/>
  <c r="E7" i="36"/>
  <c r="E9" i="35"/>
  <c r="E19" i="35" l="1"/>
  <c r="G19" i="36"/>
  <c r="E19" i="36"/>
  <c r="F19" i="36"/>
</calcChain>
</file>

<file path=xl/sharedStrings.xml><?xml version="1.0" encoding="utf-8"?>
<sst xmlns="http://schemas.openxmlformats.org/spreadsheetml/2006/main" count="1293" uniqueCount="671">
  <si>
    <t>ITEM</t>
  </si>
  <si>
    <t>ESPECIFICAÇÃO</t>
  </si>
  <si>
    <t>1.1</t>
  </si>
  <si>
    <t>1.2</t>
  </si>
  <si>
    <t>2.1</t>
  </si>
  <si>
    <t>TOTAL</t>
  </si>
  <si>
    <t>Total do item</t>
  </si>
  <si>
    <t>%</t>
  </si>
  <si>
    <t>TOTAL GERAL</t>
  </si>
  <si>
    <t>SERVIÇOS COMPLEMENTARES</t>
  </si>
  <si>
    <t>2.0</t>
  </si>
  <si>
    <t>3.1</t>
  </si>
  <si>
    <t>3.0</t>
  </si>
  <si>
    <t>3.2</t>
  </si>
  <si>
    <t>Tratamento Superficial Duplo - TSD com emulsão RR-2C</t>
  </si>
  <si>
    <t>4.0</t>
  </si>
  <si>
    <t>4.1</t>
  </si>
  <si>
    <t>4.2</t>
  </si>
  <si>
    <t>6.0</t>
  </si>
  <si>
    <t>6.1</t>
  </si>
  <si>
    <t>6.2</t>
  </si>
  <si>
    <t>t.Km</t>
  </si>
  <si>
    <t>UND</t>
  </si>
  <si>
    <t>7.0</t>
  </si>
  <si>
    <t>SINALIZAÇÃO</t>
  </si>
  <si>
    <t>8.1</t>
  </si>
  <si>
    <t>8.2</t>
  </si>
  <si>
    <t>SERVIÇOS PRELIMINARES</t>
  </si>
  <si>
    <t>9.0</t>
  </si>
  <si>
    <t>ADMINISTRAÇÃO LOCAL</t>
  </si>
  <si>
    <t>PAVIMENTACAO</t>
  </si>
  <si>
    <t>TRANSPORTE DE MATERIAIS PARA PAVIMENTAÇÃO</t>
  </si>
  <si>
    <t>m²</t>
  </si>
  <si>
    <t xml:space="preserve"> transporte com caminhão basculante de 10 m3, em via urbana pavimentada, dmt até 30 km (unidade: m3xkm). af_12/2016 (DMT-0,84 KM)</t>
  </si>
  <si>
    <t>3.3</t>
  </si>
  <si>
    <t>m³</t>
  </si>
  <si>
    <t>4.3</t>
  </si>
  <si>
    <t>4.4</t>
  </si>
  <si>
    <t>4.5</t>
  </si>
  <si>
    <t>4.6</t>
  </si>
  <si>
    <t>DRENAGEM SUPERFICIAL</t>
  </si>
  <si>
    <t>SINALIZAÇÃO HORIZONTAL</t>
  </si>
  <si>
    <t>SINALIZAÇÃO VERTICAL</t>
  </si>
  <si>
    <t>DADOS DO PROJETO  - QUADRO DE RUAS</t>
  </si>
  <si>
    <t>Logradouro</t>
  </si>
  <si>
    <t>Coordenadas</t>
  </si>
  <si>
    <t>Inicial</t>
  </si>
  <si>
    <t>Final</t>
  </si>
  <si>
    <t>Estacas</t>
  </si>
  <si>
    <t xml:space="preserve">Estaca </t>
  </si>
  <si>
    <t>Compl</t>
  </si>
  <si>
    <t>Extensão (m)</t>
  </si>
  <si>
    <t>1.0</t>
  </si>
  <si>
    <t>5.0</t>
  </si>
  <si>
    <t>TOTAL &gt;&gt;&gt;</t>
  </si>
  <si>
    <t>OBRA:</t>
  </si>
  <si>
    <t>LOCAL:</t>
  </si>
  <si>
    <t>PROP:</t>
  </si>
  <si>
    <t>PLANILHA PARA CÁLCULO DE REFORÇO DO SUBLEITO</t>
  </si>
  <si>
    <t>Area de limpa roda (m²)</t>
  </si>
  <si>
    <t>ESP. (m)</t>
  </si>
  <si>
    <t>PLANILHA PARA CÁLCULO DE BASE E TRANSPORTE</t>
  </si>
  <si>
    <t>Area Terrapl. (m²)</t>
  </si>
  <si>
    <t>Volume Terrapl. (m³)</t>
  </si>
  <si>
    <t>PLANILHA PARA CÁLCULO DE SUB-BASE E TRANSPORTE</t>
  </si>
  <si>
    <t>PLANILHA PARA CÁCULO DE IMPRIMAÇÃO E CM-30</t>
  </si>
  <si>
    <t>EXTENSÃO</t>
  </si>
  <si>
    <t>LARGURA</t>
  </si>
  <si>
    <t>Area de limpa roda</t>
  </si>
  <si>
    <t>ÁREA IMPRI</t>
  </si>
  <si>
    <t>A impr total</t>
  </si>
  <si>
    <t>taxa aplicação (t/m²)</t>
  </si>
  <si>
    <t>QUANT. CM-30 (t)</t>
  </si>
  <si>
    <t>PLANILHA PARA CÁLCULO DE TSD E RR-2C</t>
  </si>
  <si>
    <t>ÁREA TSD</t>
  </si>
  <si>
    <t>QUANT. RR-2C (t)</t>
  </si>
  <si>
    <t>A TSD TOTAL</t>
  </si>
  <si>
    <t>MEMORIAL DE CALCULO</t>
  </si>
  <si>
    <t>Extensão        (km)</t>
  </si>
  <si>
    <t>Extensão              (m)</t>
  </si>
  <si>
    <t>Largura Terrapl (m)</t>
  </si>
  <si>
    <t>Volume Terrapl (m³)</t>
  </si>
  <si>
    <t>MOMENTO TRANSP. (m³ * KM)</t>
  </si>
  <si>
    <t>DMT (KM)</t>
  </si>
  <si>
    <t>TRANSPORTE MATERIAL BETUMINOSO</t>
  </si>
  <si>
    <t>QUANT (t)</t>
  </si>
  <si>
    <t>DMT  (km)</t>
  </si>
  <si>
    <t>MOMT TRANSP</t>
  </si>
  <si>
    <t>Distancia Fixa do material (km) -PAVIMENTADA</t>
  </si>
  <si>
    <t>MOMENTO TRANSP. (m³ * KM) - REVEST PRIMARIO</t>
  </si>
  <si>
    <t>Distancia Fixa do material (km) -REVEST PRIMARIO</t>
  </si>
  <si>
    <t>MOMENTO TRANSP. (m³ * KM) - PAVIMENTADA</t>
  </si>
  <si>
    <t>MATERIAL</t>
  </si>
  <si>
    <t>Brita</t>
  </si>
  <si>
    <t>QUANT.
TRABALHO</t>
  </si>
  <si>
    <t>F. UTILIZAÇÃO</t>
  </si>
  <si>
    <t>FATOR</t>
  </si>
  <si>
    <t>t</t>
  </si>
  <si>
    <t>PESO TOTAL</t>
  </si>
  <si>
    <t>TAREFA OU SERVIÇO</t>
  </si>
  <si>
    <t>DMT (km)</t>
  </si>
  <si>
    <t>MOM TRANS (T*KM)</t>
  </si>
  <si>
    <t>8.0</t>
  </si>
  <si>
    <t>PREFEITURA MUNICIPAL DE NOBRES</t>
  </si>
  <si>
    <t>m³ x Km</t>
  </si>
  <si>
    <t>m</t>
  </si>
  <si>
    <t>QUANT</t>
  </si>
  <si>
    <t>UNIDADE</t>
  </si>
  <si>
    <t>P. UNIT</t>
  </si>
  <si>
    <t>(S/BDI)</t>
  </si>
  <si>
    <t>(C/BDI)</t>
  </si>
  <si>
    <t xml:space="preserve">BDI </t>
  </si>
  <si>
    <t>FONTE:</t>
  </si>
  <si>
    <t>PLANILHA ORÇAMENTARIA</t>
  </si>
  <si>
    <t>CODIGO</t>
  </si>
  <si>
    <t>DADOS DO PROJETO  -COORDENADAS GEOGRAFICAS</t>
  </si>
  <si>
    <r>
      <t xml:space="preserve">TRANSPORTE COM CAMINHÃO BASCULANTE DE 10 M3, EM VIA URBANA PAVIMENTADA , DMT ATÉ 30 KM (UNIDADE: TXKM). AF_12/2016 - </t>
    </r>
    <r>
      <rPr>
        <b/>
        <sz val="11"/>
        <rFont val="Arial"/>
        <family val="2"/>
      </rPr>
      <t>(TRANS BRITA)</t>
    </r>
  </si>
  <si>
    <t>PAVIMENTAÇÃO ASFÁLTICA E DRENAGEM DE AGUAS PLUVIAIS</t>
  </si>
  <si>
    <r>
      <t xml:space="preserve">TRANSPORTE COM CAMINHÃO BASCULANTE DE 10 M3, EM VIA URBANA EM LEITO NATURAL (UNIDADE: M3XKM). AF_04/2016. </t>
    </r>
    <r>
      <rPr>
        <b/>
        <sz val="10"/>
        <rFont val="Arial"/>
        <family val="2"/>
      </rPr>
      <t>(MATERIAL DE JAZIDA)</t>
    </r>
  </si>
  <si>
    <t>SINALIZACAO HORIZONTAL COM TINTA RETRORREFLETIVA A BASE DE RESINA ACRILICA COM MICROESFERAS DE VIDRO</t>
  </si>
  <si>
    <t>TERRAPLANAGEM - NA JAZIDA</t>
  </si>
  <si>
    <t>CALCULO DE TRANSPORTE</t>
  </si>
  <si>
    <t>ESP. De escavação (m)</t>
  </si>
  <si>
    <t>DMT (km) -REVEST PRIMARIO</t>
  </si>
  <si>
    <t>DMT (km) -VIA PAVIMENTADA</t>
  </si>
  <si>
    <t>Area LimpeZa em jazida (m²)</t>
  </si>
  <si>
    <t>Largura do Pavimento (m)</t>
  </si>
  <si>
    <t>Largura da soma de meio-fio e sarjeta (m)</t>
  </si>
  <si>
    <t>PLANILHA PARA CÁLCULO DE CORTE EM JAZIDA</t>
  </si>
  <si>
    <t>PLANILHA PARA CÁLCULO DE CORTE SUBLEITO - NA PISTA - BOTA FORA</t>
  </si>
  <si>
    <t>Área de Corte (m²)</t>
  </si>
  <si>
    <t>Espessura de Corte (m)</t>
  </si>
  <si>
    <t>10.0</t>
  </si>
  <si>
    <t>Volume Terrapl - Com empolamento(m³)</t>
  </si>
  <si>
    <t>Fator de Empolamento (%)</t>
  </si>
  <si>
    <t>Área de Cruzamentos (a descontar) m²</t>
  </si>
  <si>
    <t>7.1</t>
  </si>
  <si>
    <t>7.2</t>
  </si>
  <si>
    <t>QUANTIDADE</t>
  </si>
  <si>
    <t>COMPOSIÇÃO ADMINISTRAÇÃO DE OBRA</t>
  </si>
  <si>
    <t>DESCRIÇÃO DOS SERVIÇOS</t>
  </si>
  <si>
    <t>NUMERO DE HORAS TRABALHADAS</t>
  </si>
  <si>
    <t>1º MÊS</t>
  </si>
  <si>
    <t>2º MÊS</t>
  </si>
  <si>
    <t>3º MÊS</t>
  </si>
  <si>
    <t>4º MÊS</t>
  </si>
  <si>
    <t>RESUMO</t>
  </si>
  <si>
    <t>ENGENHEIRO CIVIL DE OBRA PLENO COM ENCARGOS COMPLEMENTARES</t>
  </si>
  <si>
    <t>MESTRE DE OBRAS COM ENCARGOS COMPLEMENTARES</t>
  </si>
  <si>
    <t>COMP 01</t>
  </si>
  <si>
    <t>ADMINISTRAÇÃO LOCAL DE OBRA</t>
  </si>
  <si>
    <t>QUANT.</t>
  </si>
  <si>
    <t>P. UNIT (SINAP)</t>
  </si>
  <si>
    <t>P. TOTAL</t>
  </si>
  <si>
    <t>hora</t>
  </si>
  <si>
    <t>TOTAL GERAL DO ITEM &gt;&gt;&gt;</t>
  </si>
  <si>
    <t>DESCRIÇÃO</t>
  </si>
  <si>
    <t>PEDREIRO COM ENCARGOS COMPLEMENTARES</t>
  </si>
  <si>
    <t>H</t>
  </si>
  <si>
    <t>SERVENTE COM ENCARGOS COMPLEMENTARES</t>
  </si>
  <si>
    <t>EMPRESA</t>
  </si>
  <si>
    <t>QTD.</t>
  </si>
  <si>
    <t>CNPJ</t>
  </si>
  <si>
    <t>P.Unit</t>
  </si>
  <si>
    <t>V.Total(R$)</t>
  </si>
  <si>
    <t>M</t>
  </si>
  <si>
    <t>Conforme Acórdão nº. 2622 de 25 de setembro de 2013 do T.C.U.</t>
  </si>
  <si>
    <t>Descrição Despesas</t>
  </si>
  <si>
    <t>Administração Central (AC)</t>
  </si>
  <si>
    <t>Custos financeiros (DF)</t>
  </si>
  <si>
    <t>Riscos ( C )</t>
  </si>
  <si>
    <t>Lucro ( L )</t>
  </si>
  <si>
    <t>Impostos - Tributos ( I )</t>
  </si>
  <si>
    <t>COFINS</t>
  </si>
  <si>
    <t>PIS</t>
  </si>
  <si>
    <t>ISS</t>
  </si>
  <si>
    <t>Total</t>
  </si>
  <si>
    <t>onde:</t>
  </si>
  <si>
    <t>AC = taxa de Administração Central;</t>
  </si>
  <si>
    <t>S = taxa de seguros;</t>
  </si>
  <si>
    <t>R = taxa de riscos;</t>
  </si>
  <si>
    <t>G = taxa de garantias;</t>
  </si>
  <si>
    <t>DF = taxa das despesas financeiras;</t>
  </si>
  <si>
    <t>L = taxa de lucro;</t>
  </si>
  <si>
    <t>I = taxa de tributos/impostos (PIS, COFINS, ISSQN);</t>
  </si>
  <si>
    <t>CPRB = contribuição previdenciária sobre a receita bruta (incluir 4,5% a partir de 01/12/2015, Lei 13.161/2015).</t>
  </si>
  <si>
    <t>CPRB  Lei nº 13161/2015</t>
  </si>
  <si>
    <t>M2</t>
  </si>
  <si>
    <t>INSUMO</t>
  </si>
  <si>
    <t>PEDRA BRITADA N. 0, OU PEDRISCO (4,8 A 9,5 MM) POSTO PEDREIRA/FORNECEDOR, SEM FRETE</t>
  </si>
  <si>
    <t>M3</t>
  </si>
  <si>
    <t>PEDRA BRITADA N. 1 (9,5 a 19 MM) POSTO PEDREIRA/FORNECEDOR, SEM FRETE</t>
  </si>
  <si>
    <t>COMPOSICAO</t>
  </si>
  <si>
    <t>7030</t>
  </si>
  <si>
    <t>TANQUE DE ASFALTO ESTACIONÁRIO COM SERPENTINA, CAPACIDADE 30.000 L - CHP DIURNO. AF_06/2014</t>
  </si>
  <si>
    <t>CHP</t>
  </si>
  <si>
    <t>KG</t>
  </si>
  <si>
    <t>83362</t>
  </si>
  <si>
    <t>ESPARGIDOR DE ASFALTO PRESSURIZADO, TANQUE 6 M3 COM ISOLAÇÃO TÉRMICA, AQUECIDO COM 2 MAÇARICOS, COM BARRA ESPARGIDORA 3,60 M, MONTADO SOBRE CAMINHÃO  TOCO, PBT 14.300 KG, POTÊNCIA 185 CV - CHP DIURNO. AF_08/2015</t>
  </si>
  <si>
    <t>88316</t>
  </si>
  <si>
    <t>91486</t>
  </si>
  <si>
    <t>ESPARGIDOR DE ASFALTO PRESSURIZADO, TANQUE 6 M3 COM ISOLAÇÃO TÉRMICA, AQUECIDO COM 2 MAÇARICOS, COM BARRA ESPARGIDORA 3,60 M, MONTADO SOBRE CAMINHÃO  TOCO, PBT 14.300 KG, POTÊNCIA 185 CV - CHI DIURNO. AF_08/2015</t>
  </si>
  <si>
    <t>CHI</t>
  </si>
  <si>
    <t>COMPOSIÇÃO DE SERVIÇOS</t>
  </si>
  <si>
    <t>TOTAL DOS SERVIÇOS</t>
  </si>
  <si>
    <t>VASSOURA MECÂNICA REBOCÁVEL COM ESCOVA CILÍNDRICA, LARGURA ÚTIL DE VARRIMENTO DE 2,44 M - CHP DIURNO. AF_06/2014</t>
  </si>
  <si>
    <t>VASSOURA MECÂNICA REBOCÁVEL COM ESCOVA CILÍNDRICA, LARGURA ÚTIL DE VARRIMENTO DE 2,44 M - CHI DIURNO. AF_06/2014</t>
  </si>
  <si>
    <t>89035</t>
  </si>
  <si>
    <t>TRATOR DE PNEUS, POTÊNCIA 85 CV, TRAÇÃO 4X4, PESO COM LASTRO DE 4.675 KG - CHP DIURNO. AF_06/2014</t>
  </si>
  <si>
    <t>89036</t>
  </si>
  <si>
    <t>TRATOR DE PNEUS, POTÊNCIA 85 CV, TRAÇÃO 4X4, PESO COM LASTRO DE 4.675 KG - CHI DIURNO. AF_06/2014</t>
  </si>
  <si>
    <t>SARRAFO DE MADEIRA NAO APARELHADA *2,5 X 10 CM, MACARANDUBA, ANGELIM OU EQUIVALENTE DA REGIAO</t>
  </si>
  <si>
    <t>SARRAFO DE MADEIRA NAO APARELHADA *2,5 X 7,5* CM (1 X 3 ") PINUS, MISTA OU EQUIVALENTE DA REGIAO</t>
  </si>
  <si>
    <t>88262</t>
  </si>
  <si>
    <t>CARPINTEIRO DE FORMAS COM ENCARGOS COMPLEMENTARES</t>
  </si>
  <si>
    <t>88309</t>
  </si>
  <si>
    <t>AREIA MEDIA - POSTO JAZIDA/FORNECEDOR (RETIRADO NA JAZIDA, SEM TRANSPORTE)</t>
  </si>
  <si>
    <t>CIMENTO PORTLAND COMPOSTO CP II-32</t>
  </si>
  <si>
    <t>OPERADOR DE BETONEIRA ESTACIONÁRIA/MISTURADOR COM ENCARGOS COMPLEMENTARES</t>
  </si>
  <si>
    <t>BETONEIRA CAPACIDADE NOMINAL DE 400 L, CAPACIDADE DE MISTURA 280 L, MOTOR ELÉTRICO TRIFÁSICO POTÊNCIA DE 2 CV, SEM CARREGADOR - CHP DIURNO. AF_10/2014</t>
  </si>
  <si>
    <t>BETONEIRA CAPACIDADE NOMINAL DE 400 L, CAPACIDADE DE MISTURA 280 L, MOTOR ELÉTRICO TRIFÁSICO POTÊNCIA DE 2 CV, SEM CARREGADOR - CHI DIURNO. AF_10/2014</t>
  </si>
  <si>
    <t>88243</t>
  </si>
  <si>
    <t>AJUDANTE ESPECIALIZADO COM ENCARGOS COMPLEMENTARES</t>
  </si>
  <si>
    <t>88631</t>
  </si>
  <si>
    <t>ARGAMASSA TRAÇO 1:4 (EM VOLUME DE CIMENTO E AREIA MÉDIA ÚMIDA), PREPARO MANUAL. AF_08/2019</t>
  </si>
  <si>
    <t>92960</t>
  </si>
  <si>
    <t>MÁQUINA EXTRUSORA DE CONCRETO PARA GUIAS E SARJETAS, MOTOR A DIESEL, POTÊNCIA 14 CV - CHP DIURNO. AF_12/2015</t>
  </si>
  <si>
    <t>92961</t>
  </si>
  <si>
    <t>MÁQUINA EXTRUSORA DE CONCRETO PARA GUIAS E SARJETAS, MOTOR A DIESEL, POTÊNCIA 14 CV - CHI DIURNO. AF_12/2015</t>
  </si>
  <si>
    <t>12.506.396/0001-22</t>
  </si>
  <si>
    <t>BAIRRO LAGOA LIMPA, DAURI RIVA  E ANDRÉ MAGGI</t>
  </si>
  <si>
    <t>PLACA DE PEDESTRE - A32b</t>
  </si>
  <si>
    <t>PLACA DE PARE - R.1</t>
  </si>
  <si>
    <t>PLACA DE NOME DE RUA</t>
  </si>
  <si>
    <t>COMPRIMENTO (M)</t>
  </si>
  <si>
    <t>LARGURA (M)</t>
  </si>
  <si>
    <t>FAIXA DE BORDO</t>
  </si>
  <si>
    <t>FAIXA DE CENTRO</t>
  </si>
  <si>
    <t>FAIXA DE PEDESTRE 1</t>
  </si>
  <si>
    <t>TIPO</t>
  </si>
  <si>
    <t>COMP 02</t>
  </si>
  <si>
    <t>COMP 03</t>
  </si>
  <si>
    <t>AUX 01</t>
  </si>
  <si>
    <t>CONCRETO FCK = 20MPA, TRAÇO 1:2,7:3 (CIMENTO/ AREIA MÉDIA/ BRITA 1)  - PREPARO MECÂNICO COM BETONEIRA 400 L. REF.: SINAPI 94964</t>
  </si>
  <si>
    <t>COMP 04</t>
  </si>
  <si>
    <t>COMP 05</t>
  </si>
  <si>
    <t>COMP 06</t>
  </si>
  <si>
    <t>COMP ADM</t>
  </si>
  <si>
    <t>COMP 07</t>
  </si>
  <si>
    <t>COTAÇÃO</t>
  </si>
  <si>
    <t>PISO TÁTIL DIRECIONAL E/OU ALERTA, DE CONCRETO, NA COR NATURAL, DIM 25X25 CM  - PARA DEFICIENTE VISUAL</t>
  </si>
  <si>
    <t xml:space="preserve">UN </t>
  </si>
  <si>
    <t>VALOR UNITÁRIO DO ITEM</t>
  </si>
  <si>
    <t>BAIRRO</t>
  </si>
  <si>
    <t>ÁREA DE CALÇADA (M²)</t>
  </si>
  <si>
    <t>VOLUME DE CALÇADA (M³)</t>
  </si>
  <si>
    <t>MEIO FIO RETO</t>
  </si>
  <si>
    <t>MEIO FIO CURVO</t>
  </si>
  <si>
    <t>QUANTIFICAÇÃO</t>
  </si>
  <si>
    <t>PISO TÁTIL DIRECIONAL E/OU ALERTA, DE CONCRETO, NA COR NATURAL, P/DEFICIENTES VISUAIS, DIMENSÕES 25X25CM, APLICADO COM ARGAMASSA DE CIMENTO E AREIA, EXCLUSIVE REGULARIZAÇÃO DE BASE. REF.: ORSE 9418</t>
  </si>
  <si>
    <t>ÁREA UNITÁRIA (M²)</t>
  </si>
  <si>
    <t>ÁREA TOTAL (M²)</t>
  </si>
  <si>
    <t>Area Terrapl (m²)</t>
  </si>
  <si>
    <t>CUBAÇÃO  DE MATERIAL</t>
  </si>
  <si>
    <t>Corte (m)</t>
  </si>
  <si>
    <t>Vol . Parc (m³)</t>
  </si>
  <si>
    <t>Vol acum (m³)</t>
  </si>
  <si>
    <t>VOLUME TOTAL (m³)</t>
  </si>
  <si>
    <t>Larg (m)</t>
  </si>
  <si>
    <t>SICRO
5213417</t>
  </si>
  <si>
    <t>5839</t>
  </si>
  <si>
    <t>5841</t>
  </si>
  <si>
    <t>88377</t>
  </si>
  <si>
    <t>88830</t>
  </si>
  <si>
    <t>88831</t>
  </si>
  <si>
    <t xml:space="preserve"> 88316 </t>
  </si>
  <si>
    <t>COTAÇÕES DE PREÇOS - PEDRA BRITADA N. 0, OU PEDRISCO (4,8 A 9,5 MM) POSTO PEDREIRA/FORNECEDOR. SEM FRETE</t>
  </si>
  <si>
    <t>FATOR CONV. (T/m³)</t>
  </si>
  <si>
    <t>P.Unit em m³</t>
  </si>
  <si>
    <t>V.Total (R$)</t>
  </si>
  <si>
    <t>COPACEL</t>
  </si>
  <si>
    <t>00.951.459/0002-51</t>
  </si>
  <si>
    <t>ECOPLAN</t>
  </si>
  <si>
    <t>87.987.863/0001-82</t>
  </si>
  <si>
    <t>INDUCAL</t>
  </si>
  <si>
    <t>COTAÇÕES DE PREÇOS - PEDRA BRITADA N. 1 (9,5 a 19 MM) POSTO PEDREIRA/FORNECEDOR, SEM FRETE</t>
  </si>
  <si>
    <t>COTAÇÕES DE PREÇOS - PISO TÁTIL DIRECIONAL E/OU ALERTA, DE CONCRETO, NA COR NATURAL, DIM 25X25 CM  - PARA DEFICIENTE VISUAL</t>
  </si>
  <si>
    <t>ADMINISTRAÇÃO LOCAL - 1° MÊS</t>
  </si>
  <si>
    <t>ADMINISTRAÇÃO LOCAL - 2° MÊS</t>
  </si>
  <si>
    <t>ADMINISTRAÇÃO LOCAL - 3° MÊS</t>
  </si>
  <si>
    <t>ADMINISTRAÇÃO LOCAL - 4° MÊS</t>
  </si>
  <si>
    <t>ADMINISTRAÇÃO LOCAL - 5° MÊS</t>
  </si>
  <si>
    <t>TODAS AS RUAS</t>
  </si>
  <si>
    <t>AGRUPADOR DE EVENTOS</t>
  </si>
  <si>
    <t>QUANT TRUNCADO</t>
  </si>
  <si>
    <t>2</t>
  </si>
  <si>
    <t>3</t>
  </si>
  <si>
    <t>4</t>
  </si>
  <si>
    <t>5</t>
  </si>
  <si>
    <t>7</t>
  </si>
  <si>
    <t>FRENTES DE OBRA</t>
  </si>
  <si>
    <r>
      <t xml:space="preserve">LIMPEZA MECANIZADA DE CAMADA VEGETAL, VEGETAÇÃO E PEQUENAS ÁRVORES (DIÂMETRO DE TRONCO MENOR QUE 0,20 M), COM TRATOR DE ESTEIRAS.AF_05/2018. </t>
    </r>
    <r>
      <rPr>
        <b/>
        <sz val="10"/>
        <rFont val="Arial"/>
        <family val="2"/>
      </rPr>
      <t>(JAZIDA)</t>
    </r>
  </si>
  <si>
    <r>
      <t xml:space="preserve">EXECUÇÃO E COMPACTAÇÃO DE BASE E OU SUB BASE PARA PAVIMENTAÇÃO DE SOLOS DE COMPORTAMENTO LATERÍTICO (ARENOSO) - EXCLUSIVE SOLO, ESCAVAÇÃO, CARGA E TRANSPORTE. AF_11/2019 </t>
    </r>
    <r>
      <rPr>
        <b/>
        <sz val="10"/>
        <rFont val="Arial"/>
        <family val="2"/>
      </rPr>
      <t>(BASE)</t>
    </r>
  </si>
  <si>
    <r>
      <t xml:space="preserve">EXECUÇÃO E COMPACTAÇÃO DE BASE E OU SUB BASE PARA PAVIMENTAÇÃO DE SOLOS DE COMPORTAMENTO LATERÍTICO (ARENOSO) - EXCLUSIVE SOLO, ESCAVAÇÃO, CARGA E TRANSPORTE. AF_11/2019 </t>
    </r>
    <r>
      <rPr>
        <b/>
        <sz val="10"/>
        <rFont val="Arial"/>
        <family val="2"/>
      </rPr>
      <t>(SUB BASE)</t>
    </r>
  </si>
  <si>
    <r>
      <t xml:space="preserve">TRANSPORTE COM CAMINHÃO BASCULANTE DE 10 M3, EM VIA URBANA PAVIMENTADA, DMT ATÉ 30 KM (UNIDADE: M3XKM).. </t>
    </r>
    <r>
      <rPr>
        <b/>
        <sz val="10"/>
        <rFont val="Arial"/>
        <family val="2"/>
      </rPr>
      <t>(BOTA FORA)</t>
    </r>
  </si>
  <si>
    <t xml:space="preserve">CONFECÇÃO DE PLACA EM AÇO Nº 16 GALVANIZADO, COM PELÍCULA RETRORREFLETIVA TIPO I + III </t>
  </si>
  <si>
    <t>00004417</t>
  </si>
  <si>
    <t>SARRAFO DE MADEIRA NAO APARELHADA *2,5 X 7* CM, MACARANDUBA, ANGELIM OU EQUIVALENTE DA REGIAO</t>
  </si>
  <si>
    <t>00004491</t>
  </si>
  <si>
    <t>PONTALETE DE MADEIRA NAO APARELHADA *7,5 X 7,5* CM (3 X 3 ") PINUS, MISTA OU EQUIVALENTE DA REGIAO</t>
  </si>
  <si>
    <t>00004813</t>
  </si>
  <si>
    <t>PLACA DE OBRA (PARA CONSTRUCAO CIVIL) EM CHAPA GALVANIZADA *N. 22*, ADESIVADA, DE *2,0 X 1,125* M</t>
  </si>
  <si>
    <t>00005075</t>
  </si>
  <si>
    <t>PREGO DE ACO POLIDO COM CABECA 18 X 30 (2 3/4 X 10)</t>
  </si>
  <si>
    <t>94962</t>
  </si>
  <si>
    <t>CONCRETO MAGRO PARA LASTRO, TRAÇO 1:4,5:4,5 (CIMENTO/ AREIA MÉDIA/ BRITA 1) - PREPARO MECÂNICO COM BETONEIRA 400 L. AF_07/2016</t>
  </si>
  <si>
    <t>SERVICOS TOPOGRAFICOS PARA PAVIMENTACAO, INCLUSIVE NOTA DE SERVICOS, A COMPANHAMENTO E GREIDE. REF.: SINAPI 78472 - 12/2019</t>
  </si>
  <si>
    <t>88253</t>
  </si>
  <si>
    <t>AUXILIAR DE TOPÓGRAFO COM ENCARGOS COMPLEMENTARES</t>
  </si>
  <si>
    <t>88288</t>
  </si>
  <si>
    <t>NIVELADOR COM ENCARGOS COMPLEMENTARES</t>
  </si>
  <si>
    <t>88597</t>
  </si>
  <si>
    <t>DESENHISTA DETALHISTA COM ENCARGOS COMPLEMENTARES</t>
  </si>
  <si>
    <t>92145</t>
  </si>
  <si>
    <t>CAMINHONETE CABINE SIMPLES COM MOTOR 1.6 FLEX, CÂMBIO MANUAL, POTÊNCIA 101/104 CV, 2 PORTAS - CHP DIURNO. AF_11/2015</t>
  </si>
  <si>
    <t>0,0060000</t>
  </si>
  <si>
    <t>6879</t>
  </si>
  <si>
    <t>ROLO COMPACTADOR DE PNEUS ESTÁTICO, PRESSÃO VARIÁVEL, POTÊNCIA 111 HP, PESO SEM/COM LASTRO 9,5 / 26 T, LARGURA DE TRABALHO 1,90 M - CHP DIURNO. AF_07/2014</t>
  </si>
  <si>
    <t>0,0010000</t>
  </si>
  <si>
    <t>6880</t>
  </si>
  <si>
    <t>ROLO COMPACTADOR DE PNEUS ESTÁTICO, PRESSÃO VARIÁVEL, POTÊNCIA 111 HP, PESO SEM/COM LASTRO 9,5 / 26 T, LARGURA DE TRABALHO 1,90 M - CHI DIURNO. AF_07/2014</t>
  </si>
  <si>
    <t>0,0030000</t>
  </si>
  <si>
    <t>0,0040000</t>
  </si>
  <si>
    <t xml:space="preserve">EMULSAO ASFALTICA CATIONICA RR-2C PARA USO EM PAVIMENTACAO ASFALTICA </t>
  </si>
  <si>
    <t>4,8000000</t>
  </si>
  <si>
    <t>0,0013000</t>
  </si>
  <si>
    <t>0,0322000</t>
  </si>
  <si>
    <t>0,0008000</t>
  </si>
  <si>
    <t>0,0033000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</si>
  <si>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</si>
  <si>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</si>
  <si>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0,0006000</t>
  </si>
  <si>
    <t>0,0027000</t>
  </si>
  <si>
    <t>ASFALTO DILUIDO DE PETROLEO CM-30</t>
  </si>
  <si>
    <t>PLACA ESMALTADA PARA IDENTIFICAÇÃO NR DE RUA, DIMENSÕES 45X25CM. REF.: SINAPI 73916/002 12/2019</t>
  </si>
  <si>
    <t>00011950</t>
  </si>
  <si>
    <t>BUCHA DE NYLON SEM ABA S6, COM PARAFUSO DE 4,20 X 40 MM EM ACO ZINCADO COM</t>
  </si>
  <si>
    <t>00013521</t>
  </si>
  <si>
    <t>PLACA DE ACO ESMALTADA PARA IDENTIFICACAO DE RUA, *45 CM X 20* CM</t>
  </si>
  <si>
    <t>00004460</t>
  </si>
  <si>
    <t>00004517</t>
  </si>
  <si>
    <t>00000370</t>
  </si>
  <si>
    <t>00001379</t>
  </si>
  <si>
    <t>0,0150000</t>
  </si>
  <si>
    <t>0,0630000</t>
  </si>
  <si>
    <t>0,1090000</t>
  </si>
  <si>
    <t>0,2440000</t>
  </si>
  <si>
    <t>0,4870000</t>
  </si>
  <si>
    <t>0,0180000</t>
  </si>
  <si>
    <t>0,0910000</t>
  </si>
  <si>
    <t>COMP 08</t>
  </si>
  <si>
    <t>0,1560000</t>
  </si>
  <si>
    <t>0,2900000</t>
  </si>
  <si>
    <t>0,5810000</t>
  </si>
  <si>
    <t>0,0260000</t>
  </si>
  <si>
    <t>0,1300000</t>
  </si>
  <si>
    <t>COMP 09</t>
  </si>
  <si>
    <t>COMPOSIÇÃO ORIGINAL DE REFERÊNCIA - ORSE 09418 PISO TÁTIL DIRECIONAL E/OU ALERTA, DE CONCRETO, NA COR NATURAL, P/DEFICIENTES VISUAIS, DIMENSÕES 25X25CM, APLICADO COM ARGAMASSA DE CIMENTO E AREIA, EXCLUSIVE REGULARIZAÇÃO DE BASE</t>
  </si>
  <si>
    <t>CÓDIGO/BASE</t>
  </si>
  <si>
    <t>02540/ORSE</t>
  </si>
  <si>
    <t>REJUNTE COLORIDO FLEXIVEL PARA REVESTIMENTOS CERÂMICOS</t>
  </si>
  <si>
    <t>02684/ORSE</t>
  </si>
  <si>
    <t xml:space="preserve">  ARGAMASSA INDUSTRIALIZADA VOTOMASSA AC-II, OU SIMILAR</t>
  </si>
  <si>
    <t>09758/ORSE</t>
  </si>
  <si>
    <t>PISO TÁTIL DIRECIONAL E/OU ALERTA, DE CONCRETO, NA COR NATURAL, DIM 25X25 CM - PARA DEFICIENTE VISUAL</t>
  </si>
  <si>
    <t>04750/SINAPI</t>
  </si>
  <si>
    <t xml:space="preserve">  PEDREIRO</t>
  </si>
  <si>
    <t>06111/SINAPI</t>
  </si>
  <si>
    <t xml:space="preserve">  SERVENTE DE OBRAS</t>
  </si>
  <si>
    <t>10549/ORSE</t>
  </si>
  <si>
    <t xml:space="preserve">  ENCARGOS COMPLEMENTARES - SERVENTE</t>
  </si>
  <si>
    <t>10550/ORSE</t>
  </si>
  <si>
    <t xml:space="preserve">  ENCARGOS COMPLEMENTARES - PEDREIRO</t>
  </si>
  <si>
    <t>00000371</t>
  </si>
  <si>
    <t>ARGAMASSA INDUSTRIALIZADA MULTIUSO, PARA REVESTIMENTO INTERNO E EXTERNO E ASSENTAMENTO DE BLOCOS DIVERSOS</t>
  </si>
  <si>
    <t>Data</t>
  </si>
  <si>
    <t>PANTANAL INDUSTRIA DE PISOS DRENANTE LTDA</t>
  </si>
  <si>
    <t>ALEIXA PRE-MOLDADOS</t>
  </si>
  <si>
    <t>CBX MINERADORA</t>
  </si>
  <si>
    <t>DADOS DAS EMPRESAS CONSULTADAS</t>
  </si>
  <si>
    <t>TELEFONE</t>
  </si>
  <si>
    <t>CONTATO</t>
  </si>
  <si>
    <t>ENDEREÇO</t>
  </si>
  <si>
    <t>65 99995-9878</t>
  </si>
  <si>
    <t>ELTON</t>
  </si>
  <si>
    <t>RODOVIA BR 163/364, ZONA RURAL, NOBRES-MT</t>
  </si>
  <si>
    <t>65 99989-4975</t>
  </si>
  <si>
    <t>DENIS RODRIGO</t>
  </si>
  <si>
    <t>ROD BR 163 - KM. 552 - ESQUERDA, ZONA RURAL, ROSARIO OESTE-MT</t>
  </si>
  <si>
    <t>87.677.860/0010-33</t>
  </si>
  <si>
    <t>65 3376-1090</t>
  </si>
  <si>
    <t>MAUCILEI PEIXOTO</t>
  </si>
  <si>
    <t>FAZENDA LAVRINHA, ZONA RURAL, NOBRES-MT</t>
  </si>
  <si>
    <t>22.229.537/0001-60</t>
  </si>
  <si>
    <t>65 3055-1510</t>
  </si>
  <si>
    <t>ANA LÚCIA</t>
  </si>
  <si>
    <t>RUA UM, NÚMERO 95, BAIRRO SÃO JOSÉ, CUIABÁ-MT</t>
  </si>
  <si>
    <t>65 3631-1380</t>
  </si>
  <si>
    <t>BIANCA</t>
  </si>
  <si>
    <t>AC COMUNIDADE DE PARAISO DAS OLIVEIRAS, KM 5,5 CUIABA CHAPADA, ZONA RURAL, CUIABÁ-MT</t>
  </si>
  <si>
    <t>15.008.516/0002-30</t>
  </si>
  <si>
    <t>65 3694-2752</t>
  </si>
  <si>
    <t>BRUNA</t>
  </si>
  <si>
    <t>AQUISIÇÃO DE MATERIAL BETUMINOSO - BDI DIFERENCIADO</t>
  </si>
  <si>
    <t>COMP 10</t>
  </si>
  <si>
    <t>COMP 11</t>
  </si>
  <si>
    <t>BDI DIF.</t>
  </si>
  <si>
    <t>CÁLCULO DE BENEFÍCIOS E DESPESAS INDIRETAS</t>
  </si>
  <si>
    <t>CÁLCULO DE BDI CONVENCIONAL</t>
  </si>
  <si>
    <t>CÁLCULO DE BDI DIFERENCIADO - AQUISIÇÃO DE MATERIAL</t>
  </si>
  <si>
    <t>FAIXA DE PEDESTRE 2</t>
  </si>
  <si>
    <t>6.3</t>
  </si>
  <si>
    <t>8.3</t>
  </si>
  <si>
    <t>9.1</t>
  </si>
  <si>
    <t>9.2</t>
  </si>
  <si>
    <t>CALÇADAS</t>
  </si>
  <si>
    <t>MEIO-FIO E SARJETA</t>
  </si>
  <si>
    <t>PAVIMENTAÇÃO</t>
  </si>
  <si>
    <t>TERRAPLANAGEM</t>
  </si>
  <si>
    <t>Título do Evento</t>
  </si>
  <si>
    <t xml:space="preserve">N° </t>
  </si>
  <si>
    <t>5° MÊS</t>
  </si>
  <si>
    <t>FRENTES DE OBRA/ MÊS DE CONCLUSÃO</t>
  </si>
  <si>
    <t>Cronograma</t>
  </si>
  <si>
    <t>Parcela</t>
  </si>
  <si>
    <t>Acumulado</t>
  </si>
  <si>
    <t>MÊS 1</t>
  </si>
  <si>
    <t>MÊS 2</t>
  </si>
  <si>
    <t>MÊS 3</t>
  </si>
  <si>
    <t>MÊS 4</t>
  </si>
  <si>
    <t>MÊS 5</t>
  </si>
  <si>
    <t>PLANILHA RESUMO</t>
  </si>
  <si>
    <t>PESO (%)</t>
  </si>
  <si>
    <t>GOVERNO FEDERAL</t>
  </si>
  <si>
    <t>ESTADO</t>
  </si>
  <si>
    <t>EMENDA DA UNIÃO</t>
  </si>
  <si>
    <t>CONTRAPARTIDA DO ESTADO</t>
  </si>
  <si>
    <t>QCI</t>
  </si>
  <si>
    <t>QUADRO DE COMPOSIÇÃO DE INVESTIMENTO</t>
  </si>
  <si>
    <t>Limpa Rodas (m²)</t>
  </si>
  <si>
    <t>Área (m²)</t>
  </si>
  <si>
    <t>MAGNO SILVA BAHIA</t>
  </si>
  <si>
    <t>Eng Civil</t>
  </si>
  <si>
    <t>CREA 121.754.849-1</t>
  </si>
  <si>
    <t>Areia</t>
  </si>
  <si>
    <t>Capa selante com Areia</t>
  </si>
  <si>
    <t>6.4</t>
  </si>
  <si>
    <t>6.5</t>
  </si>
  <si>
    <r>
      <t xml:space="preserve">TRANSPORTE COM CAMINHÃO BASCULANTE DE 10 M3, EM VIA URBANA PAVIMENTADA, DMT ATÉ 30 KM (UNIDADE: M3XKM).. </t>
    </r>
    <r>
      <rPr>
        <b/>
        <sz val="10"/>
        <rFont val="Arial"/>
        <family val="2"/>
      </rPr>
      <t>(MATERIAL DE JAZIDA)</t>
    </r>
  </si>
  <si>
    <t>QUANTIFICAÇÃO DE PISO TÁTIL</t>
  </si>
  <si>
    <t>UNITÁRIO (M²)</t>
  </si>
  <si>
    <t>ÁREA (M²)</t>
  </si>
  <si>
    <t>ÁREA TOTAL</t>
  </si>
  <si>
    <t>SICRO
5216111</t>
  </si>
  <si>
    <t>ÁREA U. (M²)</t>
  </si>
  <si>
    <t>ÁREA T. (M²)</t>
  </si>
  <si>
    <t>SUPORTE</t>
  </si>
  <si>
    <t>MEDIDAS</t>
  </si>
  <si>
    <t>LADO - 0,50m</t>
  </si>
  <si>
    <t>PLACA - 0,50x0,20m</t>
  </si>
  <si>
    <t>0,5x0,5m - LADO - 0,21m</t>
  </si>
  <si>
    <t>FORNECIMENTO E IMPLANTAÇÃO DE SUPORTE E TRAVESSA PARA PLACA DE SINALIZAÇÃO EM MADEIRA DE LEI TRATADA 8 X 8 CM</t>
  </si>
  <si>
    <t>100577</t>
  </si>
  <si>
    <t>REGULARIZAÇÃO E COMPACTAÇÃO DE SUBLEITO DE SOLO PREDOMINANTEMENTE ARENOSO. AF_11/2019</t>
  </si>
  <si>
    <t>PLACA DE OBRA EM CHAPA DE ACO GALVANIZADO. REF.: SINAPI 74209/1 - 01/2020</t>
  </si>
  <si>
    <t>CONSTRUÇÃO DE PAVIMENTO COM TRATAMENTO SUPERFICIAL DUPLO, COM EMULSÃO ASFÁLTICA RR-2C, COM CAPA SELANTE. EXCETO AQUISIÇÃO DE MATERIAL METUMINOSO RR-2C. REF.: SINAPI 97807 - 06/2020</t>
  </si>
  <si>
    <t>AQUISIÇÃO DE MATERIAL METUMINOSO RR-2C. REF.: SINAPI 97807 - 06/2020</t>
  </si>
  <si>
    <t>EXECUÇÃO DE IMPRIMAÇÃO, EXCETO AQUISIÇÃO DE MATERIAL BETUMINOSO ASFALTO DILUÍDO CM-30. REF.: SINAPI 96401 - 06/2020</t>
  </si>
  <si>
    <t>AQUISIÇÃO DE MATERIAL BETUMINOSO ASFALTO DILUÍDO CM-30. REF.: SINAPI 96401 - 06/2020</t>
  </si>
  <si>
    <t>EXECUÇÃO DE PASSEIO (CALÇADA) OU PISO DE CONCRETO COM CONCRETO MOLDADO IN LOCO, FEITO EM OBRA, ACABAMENTO CONVENCIONAL, NÃO ARMADO. REF.: SINAPI 94990 - 06/2020</t>
  </si>
  <si>
    <t>CONCRETO FCK = 20MPA, TRAÇO 1:2,7:3 (CIMENTO/ AREIA MÉDIA/ BRITA 1)  - PREPARO MECÂNICO COM BETONEIRA 400 L. REF.: SINAPI 94964 - 06/2020</t>
  </si>
  <si>
    <t>GUIA (MEIO-FIO) E SARJETA CONJUGADOS DE CONCRETO, MOLDADA  IN LOCO  EM TRECHO RETO COM EXTRUSORA, 45 CM BASE (15 CM BASE DA GUIA + 30 CM BASE DA SARJETA) X 22 CM ALTURA. REF.: SINAPI 94267 - 06/2020</t>
  </si>
  <si>
    <t>GUIA (MEIO-FIO) E SARJETA CONJUGADOS DE CONCRETO, MOLDADA  IN LOCO  EM TRECHO CURVO COM EXTRUSORA, 45 CM BASE (15 CM BASE DA GUIA + 30 CM BASE DA SARJETA) X 22 CM ALTURA. REF.: SINAPI 94268 - 06/2020</t>
  </si>
  <si>
    <t>Seguros e Garantias (S+G)</t>
  </si>
  <si>
    <t>RUA SEM DENOMINAÇÃO</t>
  </si>
  <si>
    <t>RUA BENJAMIN COSNTANT</t>
  </si>
  <si>
    <t>RUA PRUDENTE DE MORAIS</t>
  </si>
  <si>
    <t>Tubulação D=150cm</t>
  </si>
  <si>
    <t>6.6</t>
  </si>
  <si>
    <t>Tubulação D=120cm</t>
  </si>
  <si>
    <t>Tubulação D=100cm</t>
  </si>
  <si>
    <t>Tubulação D=80cm</t>
  </si>
  <si>
    <t>Tubulação D=60cm</t>
  </si>
  <si>
    <t>Tubulação D=40cm</t>
  </si>
  <si>
    <t>REAPROVEITAMENTO</t>
  </si>
  <si>
    <t>UNID</t>
  </si>
  <si>
    <t>DISCRIMINAÇÃO</t>
  </si>
  <si>
    <t>SINALIZACAO DE TRANSITO - NOTURNA</t>
  </si>
  <si>
    <t>6.13</t>
  </si>
  <si>
    <t>6.12</t>
  </si>
  <si>
    <t>6.11</t>
  </si>
  <si>
    <t>6.10</t>
  </si>
  <si>
    <t>6.9</t>
  </si>
  <si>
    <t>6.8</t>
  </si>
  <si>
    <t>6.7</t>
  </si>
  <si>
    <t>π x r²</t>
  </si>
  <si>
    <t>L              comprim.</t>
  </si>
  <si>
    <t xml:space="preserve">H                  altura </t>
  </si>
  <si>
    <t xml:space="preserve">B                 largura </t>
  </si>
  <si>
    <t>Reaterro=V2-V1               ( m³ )</t>
  </si>
  <si>
    <t>(V2)    Volume de Escavação</t>
  </si>
  <si>
    <t>(V1) Volume do Dispositivo</t>
  </si>
  <si>
    <t>(A) Área da Seção</t>
  </si>
  <si>
    <t>DISPOSITIVO</t>
  </si>
  <si>
    <t>REATERRO MECANIZADO DE VALA PROFUNDIDADE DE 1,5 A 3,0 M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</si>
  <si>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</si>
  <si>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</si>
  <si>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</si>
  <si>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</si>
  <si>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</si>
  <si>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</si>
  <si>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</si>
  <si>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</si>
  <si>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</si>
  <si>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</si>
  <si>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</si>
  <si>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</si>
  <si>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</si>
  <si>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REATERRO MECANIZADO DE VALA  PROFUNDIDADE ATÉ 1,5 M</t>
  </si>
  <si>
    <t>4.13</t>
  </si>
  <si>
    <t>4.12</t>
  </si>
  <si>
    <t>4.11</t>
  </si>
  <si>
    <t>4.10</t>
  </si>
  <si>
    <t>4.9</t>
  </si>
  <si>
    <t>4.8</t>
  </si>
  <si>
    <t>4.7</t>
  </si>
  <si>
    <t>LASTRO DE AREIA MEDIA</t>
  </si>
  <si>
    <t>3.5</t>
  </si>
  <si>
    <t>3.4</t>
  </si>
  <si>
    <t>Reaproveitamento</t>
  </si>
  <si>
    <t>Lados</t>
  </si>
  <si>
    <t>ESCORAMENTO DE VALAS DESCONTINUO</t>
  </si>
  <si>
    <t>2.13</t>
  </si>
  <si>
    <t>2.12</t>
  </si>
  <si>
    <t>2.11</t>
  </si>
  <si>
    <t>2.10</t>
  </si>
  <si>
    <t>2.9</t>
  </si>
  <si>
    <t>2.8</t>
  </si>
  <si>
    <t>2.7</t>
  </si>
  <si>
    <t>2.6</t>
  </si>
  <si>
    <t>2.5</t>
  </si>
  <si>
    <t>2.4</t>
  </si>
  <si>
    <t>2.3</t>
  </si>
  <si>
    <t>2.2</t>
  </si>
  <si>
    <t>ESCAVACAO DE VALA NAO ESCORADA EM MATERIAL DE 1A CATEGORIA COM PROFUNDIDADE DE 1,5 ATE 3M</t>
  </si>
  <si>
    <t>und</t>
  </si>
  <si>
    <t>Dissipador de energia</t>
  </si>
  <si>
    <t>1.13</t>
  </si>
  <si>
    <t>Caixa Coletora</t>
  </si>
  <si>
    <t>1.12</t>
  </si>
  <si>
    <t>Poço de Visita - Coletor de Ø60</t>
  </si>
  <si>
    <t>1.11</t>
  </si>
  <si>
    <t>Poço de Visita - Coletor de Ø80</t>
  </si>
  <si>
    <t>1.10</t>
  </si>
  <si>
    <t>Poço de Visita - Coletor de Ø100</t>
  </si>
  <si>
    <t>1.9</t>
  </si>
  <si>
    <t>Poço de Visita - Coletor de Ø120</t>
  </si>
  <si>
    <t>1.8</t>
  </si>
  <si>
    <t>Boca de lobo simples</t>
  </si>
  <si>
    <t>1.7</t>
  </si>
  <si>
    <t>1.6</t>
  </si>
  <si>
    <t>1.5</t>
  </si>
  <si>
    <t>1.4</t>
  </si>
  <si>
    <t>1.3</t>
  </si>
  <si>
    <t>chamine</t>
  </si>
  <si>
    <t>item</t>
  </si>
  <si>
    <t xml:space="preserve">ESCAVACAO DE VALA NAO ESCORADA EM MATERIAL 1A CATEGORIA, PROFUNDIDADE ATE 1,5 M </t>
  </si>
  <si>
    <t>COMPR</t>
  </si>
  <si>
    <t>ALT</t>
  </si>
  <si>
    <t>LARG</t>
  </si>
  <si>
    <t>PLANILHA CÁLCULO DE DRENAGEM - ESCAVAÇÃO E REATERRO</t>
  </si>
  <si>
    <t>TOTAL GERAL - M</t>
  </si>
  <si>
    <t>TOTAL PARCIAL - M</t>
  </si>
  <si>
    <t>TRECHO 01</t>
  </si>
  <si>
    <t>DUPLA</t>
  </si>
  <si>
    <t>SIMP</t>
  </si>
  <si>
    <t>Ø 150cm</t>
  </si>
  <si>
    <t>Ø 120cm</t>
  </si>
  <si>
    <t>Ø 100cm</t>
  </si>
  <si>
    <t>Ø 80cm</t>
  </si>
  <si>
    <t>Ø 60cm</t>
  </si>
  <si>
    <t>Ø 40cm</t>
  </si>
  <si>
    <t>DISSIPADOR</t>
  </si>
  <si>
    <t>CAIXA DE PASSAGEM</t>
  </si>
  <si>
    <t>POÇO DE VISITA DUPLO</t>
  </si>
  <si>
    <t>POÇO DE VISITA (Ø120)</t>
  </si>
  <si>
    <t>POÇO DE VISITA (Ø100)</t>
  </si>
  <si>
    <t>POÇO DE VISITA (Ø80)</t>
  </si>
  <si>
    <t>POÇO DE VISITA (Ø60)</t>
  </si>
  <si>
    <t>BOCA DE LOBO</t>
  </si>
  <si>
    <t>TUBULAÇÃO</t>
  </si>
  <si>
    <t>RUA</t>
  </si>
  <si>
    <t>RELAÇÃO DE RUAS BENEFICIADAS - DRENAGEM</t>
  </si>
  <si>
    <t>REATERRO MECANIZADO DE VALA COM ESCAVADEIRA HIDRÁULICA (CAPACIDADE DA CAÇAMBA: 0,8 M³ / POTÊNCIA: 111 HP), LARGURA DE 1,5 A 2,5 M, PROFUNDIDADE DE 3,0 A 4,5 M, COM SOLO (SEM SUBSTITUIÇÃO) DE 1ª CATEGORIA EM LOCAIS COM ALTO NÍVEL DE INTERFERÊNCIA. AF_04/2016</t>
  </si>
  <si>
    <t>TUBO DE CONCRETO PARA REDES COLETORAS DE ÁGUAS PLUVIAIS, DIÂMETRO DE 400 MM, JUNTA RÍGIDA, INSTALADO EM LOCAL COM BAIXO NÍVEL DE INTERFERÊNC IAS - FORNECIMENTO E ASSENTAMENTO. AF_12/2015</t>
  </si>
  <si>
    <t>TUBO DE CONCRETO PARA REDES COLETORAS DE ÁGUAS PLUVIAIS, DIÂMETRO DE 600 MM, JUNTA RÍGIDA, INSTALADO EM LOCAL COM BAIXO NÍVEL DE INTERFERÊNC IAS - FORNECIMENTO E ASSENTAMENTO. AF_12/2015</t>
  </si>
  <si>
    <t>TXKM</t>
  </si>
  <si>
    <r>
      <t xml:space="preserve">TRANSPORTE COM CAMINHÃO BASCULANTE DE 10 M3, EM VIA URBANA PAVIMENTADA , DMT ATÉ 30 KM (UNIDADE: M3XKM). AF_12/2016 </t>
    </r>
    <r>
      <rPr>
        <b/>
        <sz val="10"/>
        <rFont val="Arial"/>
        <family val="2"/>
      </rPr>
      <t>(LASTRO DE AREIA)</t>
    </r>
  </si>
  <si>
    <t>M3XKM</t>
  </si>
  <si>
    <t>ESCAVAÇÃO HORIZONTAL, INCLUINDO CARGA E DESCARGA EM SOLO DE 1A CATEGORIA COM TRATOR DE ESTEIRAS (100HP/LÂMINA: 2,19M3). AF_07/2020</t>
  </si>
  <si>
    <t>ESCAVAÇÃO VERTICAL A CÉU ABERTO, EM OBRAS DE INFRAESTRUTURA, INCLUINDO CARGA, DESCARGA E TRANSPORTE, EM SOLO DE 1ª CATEGORIA COM ESCAVADEIRA HIDRÁULICA (CAÇAMBA: 1,2 M³ / 155 HP), FROTA DE 3 CAMINHÕES BASCULANTES DE 18 M³, DMT ATÉ 1 KM E VELOCIDADE MÉDIA14KM/H. AF_05/2020</t>
  </si>
  <si>
    <t>ESCORAMENTO DE VALA, TIPO PONTALETEAMENTO, COM PROFUNDIDADE DE 1,5 A 3,0 M, LARGURA MENOR QUE 1,5 M. AF_08/2020</t>
  </si>
  <si>
    <t>PREPARO DE FUNDO DE VALA COM LARGURA MENOR QUE 1,5 M, COM CAMADA DE AREIA, LANÇAMENTO MANUAL. AF_08/2020</t>
  </si>
  <si>
    <t>TRANSPORTE COM CAMINHÃO CARROCERIA 9T, EM VIA URBANA PAVIMENTADA, DMT ATÉ 30KM (UNIDADE: TXKM). AF_07/2020</t>
  </si>
  <si>
    <t>TRANSPORTE COM CAMINHÃO CARROCERIA 9T, EM VIA URBANA PAVIMENTADA, ADICIONAL PARA DMT EXCEDENTE A 30 KM (UNIDADE: TXKM). AF_07/2020</t>
  </si>
  <si>
    <t>REJUNTE CIMENTICIO, QUALQUER COR</t>
  </si>
  <si>
    <t>00034357</t>
  </si>
  <si>
    <t>ANP 12/2020</t>
  </si>
  <si>
    <t>AEROPORTO</t>
  </si>
  <si>
    <t>*LARGURA DE CALÇADA = 1,2M</t>
  </si>
  <si>
    <t>JARDIM GLÓRIA</t>
  </si>
  <si>
    <t>RUA PONCE DE ARRUDA</t>
  </si>
  <si>
    <t xml:space="preserve"> 14°42'48.12"S</t>
  </si>
  <si>
    <t xml:space="preserve"> 56°20'11.74"O</t>
  </si>
  <si>
    <t xml:space="preserve"> 14°42'38.20"S</t>
  </si>
  <si>
    <t xml:space="preserve"> 56°20'6.93"O</t>
  </si>
  <si>
    <t xml:space="preserve"> 14°42'48.30"S</t>
  </si>
  <si>
    <t xml:space="preserve"> 56°20'11.68"O</t>
  </si>
  <si>
    <t xml:space="preserve"> 14°42'49.81"S</t>
  </si>
  <si>
    <t xml:space="preserve"> 56°20'7.03"O</t>
  </si>
  <si>
    <t xml:space="preserve"> 14°42'41.61"S</t>
  </si>
  <si>
    <t xml:space="preserve"> 56°20'8.44"O</t>
  </si>
  <si>
    <t xml:space="preserve"> 14°42'42.87"S</t>
  </si>
  <si>
    <t xml:space="preserve"> 56°20'4.78"O</t>
  </si>
  <si>
    <t xml:space="preserve"> 14°42'33.32"S</t>
  </si>
  <si>
    <t xml:space="preserve"> 56°19'46.04"O</t>
  </si>
  <si>
    <t xml:space="preserve"> 14°42'28.57"S</t>
  </si>
  <si>
    <t xml:space="preserve"> 56°19'54.30"O</t>
  </si>
  <si>
    <t>BAIRRO AEROPORTO E JARDIM GLÓRIA</t>
  </si>
  <si>
    <t>DRENAGEM PROFUNDA - MOVIMENTO DE TERRA</t>
  </si>
  <si>
    <t>DRENAGEM PROFUNDA - EQUIPAMENTOS HIDRÁULICOS</t>
  </si>
  <si>
    <t>DRENAGEM PROFUNDA - TRANSPORTE DE MATERIAIS DE DRENAGEM</t>
  </si>
  <si>
    <t>8.4</t>
  </si>
  <si>
    <t>9.3</t>
  </si>
  <si>
    <t>10.1</t>
  </si>
  <si>
    <t>10.2</t>
  </si>
  <si>
    <t>10.3</t>
  </si>
  <si>
    <t>11.0</t>
  </si>
  <si>
    <t>11.1</t>
  </si>
  <si>
    <t>11.2</t>
  </si>
  <si>
    <t>11.3</t>
  </si>
  <si>
    <t>12.0</t>
  </si>
  <si>
    <t>12.1</t>
  </si>
  <si>
    <t>12.2</t>
  </si>
  <si>
    <t>TRANSPORTE COM CAMINHÃO TANQUE DE TRANSPORTE DE MATERIAL ASFÁLTICO DE 30000 L, EM VIA URBANA PAVIMENTADA, DMT ATÉ 30KM (UNIDADE: TXKM). AF_07/2020</t>
  </si>
  <si>
    <t>TRANSPORTE COM CAMINHÃO TANQUE DE TRANSPORTE DE MATERIAL ASFÁLTICO DE 30000 L, EM VIA URBANA PAVIMENTADA, ADICIONAL PARA DMT EXCEDENTE A 30KM (UNIDADE: TXKM). AF_07/2020</t>
  </si>
  <si>
    <t>ANP 03/2021</t>
  </si>
  <si>
    <t>PISO PODOTATIL DE CONCRETO - DIRECIONAL E ALERTA, *40 X 40 X 2,5* CM</t>
  </si>
  <si>
    <t>UN</t>
  </si>
  <si>
    <t>CALÇADA</t>
  </si>
  <si>
    <t>*ESPESSURA DE CALÇADA = 0,07M</t>
  </si>
  <si>
    <t>TABELA: SINAPI 03/2021 - NÃO DESONERADO - 
ANP 03/2021
SICRO - 10/2020</t>
  </si>
  <si>
    <t>DRENAGEM PROFUNDA</t>
  </si>
  <si>
    <t>PISO TÁTIL POR RAMPA</t>
  </si>
  <si>
    <t>9.4</t>
  </si>
  <si>
    <t>SICRO
2003453</t>
  </si>
  <si>
    <t>Dissipador de energia - DEB 03 - areia e pedra de mão comerciais</t>
  </si>
  <si>
    <t>CAIXA PARA BOCA DE LOBO SIMPLES RETANGULAR, EM ALVENARIA COM TIJOLOS CERÂMICOS MACIÇOS, DIMENSÕES INTERNAS: 0,6X1X1,2 M. AF_12/2020</t>
  </si>
  <si>
    <r>
      <t xml:space="preserve">TIPO DE TRANSPORTE : Transporte comercial com caminhão basculante 10 m3, rodovia pavimentada - </t>
    </r>
    <r>
      <rPr>
        <b/>
        <sz val="10"/>
        <rFont val="Arial"/>
        <family val="2"/>
      </rPr>
      <t>BRITA - JD GLÓRIA</t>
    </r>
  </si>
  <si>
    <r>
      <t xml:space="preserve">TIPO DE TRANSPORTE : Transporte comercial com caminhão basculante 10 m3, rodovia pavimentada - </t>
    </r>
    <r>
      <rPr>
        <b/>
        <sz val="10"/>
        <rFont val="Arial"/>
        <family val="2"/>
      </rPr>
      <t>BRITA - JD AEROPORTO</t>
    </r>
  </si>
  <si>
    <r>
      <t xml:space="preserve">TIPO DE TRANSPORTE : Transporte comercial com caminhão basculante 10 m3, rodovia pavimentada - </t>
    </r>
    <r>
      <rPr>
        <b/>
        <sz val="10"/>
        <rFont val="Arial"/>
        <family val="2"/>
      </rPr>
      <t>BRITA - TATAL (T*KM)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</si>
</sst>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&quot;&quot;"/>
    <numFmt numFmtId="167" formatCode="_-* #,##0.0000_-;\-* #,##0.0000_-;_-* &quot;-&quot;??_-;_-@_-"/>
    <numFmt numFmtId="168" formatCode="&quot;R$ &quot;#,##0_);\(&quot;R$ &quot;#,##0\)"/>
    <numFmt numFmtId="169" formatCode="&quot;R$ &quot;#,##0_);[Red]\(&quot;R$ &quot;#,##0\)"/>
    <numFmt numFmtId="170" formatCode="_-* #,##0.00\ &quot;R$&quot;_-;\-* #,##0.00\ &quot;R$&quot;_-;_-* &quot;-&quot;??\ &quot;R$&quot;_-;_-@_-"/>
    <numFmt numFmtId="171" formatCode="_(* #,##0.00_);_(* \(#,##0.00\);_(* \-??_);_(@_)"/>
    <numFmt numFmtId="172" formatCode="0.000000"/>
    <numFmt numFmtId="173" formatCode="0.0%"/>
    <numFmt numFmtId="174" formatCode="0.00000"/>
    <numFmt numFmtId="175" formatCode="#,##0.000"/>
    <numFmt numFmtId="176" formatCode="#,##0.00000"/>
    <numFmt numFmtId="177" formatCode="0.000"/>
  </numFmts>
  <fonts count="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1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u/>
      <sz val="8.5"/>
      <color theme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1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12"/>
      <name val="Arial"/>
      <family val="2"/>
    </font>
    <font>
      <sz val="11"/>
      <color rgb="FF000000"/>
      <name val="Calibri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rgb="FFFF0000"/>
      <name val="Arial"/>
      <family val="2"/>
    </font>
    <font>
      <b/>
      <sz val="12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7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19" fillId="0" borderId="0" applyFont="0" applyFill="0" applyBorder="0" applyAlignment="0" applyProtection="0"/>
    <xf numFmtId="0" fontId="21" fillId="0" borderId="0"/>
    <xf numFmtId="0" fontId="26" fillId="0" borderId="0" applyNumberFormat="0" applyFill="0" applyBorder="0" applyAlignment="0" applyProtection="0">
      <alignment vertical="top"/>
      <protection locked="0"/>
    </xf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8" fillId="0" borderId="0" applyBorder="0" applyProtection="0"/>
    <xf numFmtId="0" fontId="25" fillId="0" borderId="0"/>
    <xf numFmtId="0" fontId="32" fillId="0" borderId="0"/>
    <xf numFmtId="165" fontId="3" fillId="0" borderId="0" applyFont="0" applyFill="0" applyBorder="0" applyAlignment="0" applyProtection="0"/>
    <xf numFmtId="0" fontId="1" fillId="0" borderId="0"/>
    <xf numFmtId="9" fontId="40" fillId="0" borderId="0" applyFont="0" applyFill="0" applyBorder="0" applyAlignment="0" applyProtection="0"/>
    <xf numFmtId="44" fontId="50" fillId="0" borderId="0" applyFont="0" applyFill="0" applyBorder="0" applyAlignment="0" applyProtection="0"/>
  </cellStyleXfs>
  <cellXfs count="937">
    <xf numFmtId="0" fontId="0" fillId="0" borderId="0" xfId="0"/>
    <xf numFmtId="0" fontId="4" fillId="0" borderId="0" xfId="0" applyFont="1" applyFill="1"/>
    <xf numFmtId="0" fontId="3" fillId="0" borderId="0" xfId="0" applyFont="1"/>
    <xf numFmtId="2" fontId="0" fillId="0" borderId="0" xfId="0" applyNumberFormat="1"/>
    <xf numFmtId="0" fontId="3" fillId="0" borderId="0" xfId="0" applyFont="1" applyAlignment="1">
      <alignment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43" fontId="0" fillId="0" borderId="0" xfId="23" applyFont="1"/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43" fontId="3" fillId="0" borderId="1" xfId="23" applyFont="1" applyBorder="1"/>
    <xf numFmtId="43" fontId="0" fillId="0" borderId="1" xfId="23" applyFont="1" applyBorder="1"/>
    <xf numFmtId="43" fontId="3" fillId="0" borderId="17" xfId="23" applyFont="1" applyBorder="1"/>
    <xf numFmtId="43" fontId="0" fillId="0" borderId="15" xfId="23" applyFont="1" applyBorder="1"/>
    <xf numFmtId="43" fontId="15" fillId="0" borderId="14" xfId="23" applyFont="1" applyBorder="1"/>
    <xf numFmtId="43" fontId="15" fillId="0" borderId="25" xfId="23" applyFont="1" applyBorder="1"/>
    <xf numFmtId="43" fontId="15" fillId="0" borderId="0" xfId="23" applyFont="1"/>
    <xf numFmtId="0" fontId="15" fillId="0" borderId="0" xfId="0" applyFont="1"/>
    <xf numFmtId="0" fontId="0" fillId="0" borderId="14" xfId="0" applyBorder="1"/>
    <xf numFmtId="43" fontId="0" fillId="0" borderId="1" xfId="0" applyNumberFormat="1" applyBorder="1"/>
    <xf numFmtId="0" fontId="0" fillId="0" borderId="0" xfId="0" applyBorder="1" applyAlignment="1"/>
    <xf numFmtId="0" fontId="15" fillId="0" borderId="0" xfId="0" applyFont="1" applyBorder="1" applyAlignment="1"/>
    <xf numFmtId="43" fontId="0" fillId="0" borderId="0" xfId="23" applyFont="1" applyBorder="1" applyAlignment="1"/>
    <xf numFmtId="0" fontId="0" fillId="0" borderId="0" xfId="0" applyBorder="1"/>
    <xf numFmtId="43" fontId="15" fillId="0" borderId="24" xfId="23" applyFont="1" applyBorder="1" applyAlignment="1"/>
    <xf numFmtId="43" fontId="15" fillId="0" borderId="14" xfId="23" applyFont="1" applyBorder="1" applyAlignment="1"/>
    <xf numFmtId="43" fontId="15" fillId="0" borderId="30" xfId="23" applyFont="1" applyBorder="1" applyAlignment="1"/>
    <xf numFmtId="43" fontId="15" fillId="0" borderId="40" xfId="23" applyFont="1" applyBorder="1" applyAlignment="1"/>
    <xf numFmtId="167" fontId="0" fillId="0" borderId="1" xfId="23" applyNumberFormat="1" applyFont="1" applyBorder="1"/>
    <xf numFmtId="43" fontId="15" fillId="0" borderId="23" xfId="0" applyNumberFormat="1" applyFont="1" applyBorder="1"/>
    <xf numFmtId="43" fontId="15" fillId="0" borderId="29" xfId="23" applyFont="1" applyBorder="1" applyAlignment="1"/>
    <xf numFmtId="43" fontId="0" fillId="0" borderId="0" xfId="23" applyFont="1" applyBorder="1"/>
    <xf numFmtId="43" fontId="15" fillId="0" borderId="0" xfId="23" applyFont="1" applyBorder="1"/>
    <xf numFmtId="43" fontId="15" fillId="0" borderId="14" xfId="0" applyNumberFormat="1" applyFont="1" applyBorder="1"/>
    <xf numFmtId="0" fontId="0" fillId="0" borderId="1" xfId="0" applyBorder="1" applyAlignment="1">
      <alignment horizontal="center" vertical="center"/>
    </xf>
    <xf numFmtId="0" fontId="3" fillId="0" borderId="17" xfId="0" applyFont="1" applyBorder="1"/>
    <xf numFmtId="43" fontId="0" fillId="0" borderId="1" xfId="23" applyFont="1" applyBorder="1" applyAlignment="1">
      <alignment horizontal="left"/>
    </xf>
    <xf numFmtId="43" fontId="3" fillId="0" borderId="1" xfId="23" applyFont="1" applyBorder="1" applyAlignment="1">
      <alignment horizontal="left"/>
    </xf>
    <xf numFmtId="43" fontId="15" fillId="0" borderId="0" xfId="23" applyFont="1" applyBorder="1" applyAlignment="1"/>
    <xf numFmtId="43" fontId="15" fillId="0" borderId="25" xfId="23" applyFont="1" applyBorder="1" applyAlignment="1"/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48" xfId="0" applyBorder="1"/>
    <xf numFmtId="43" fontId="15" fillId="0" borderId="48" xfId="23" applyFont="1" applyBorder="1" applyAlignment="1"/>
    <xf numFmtId="43" fontId="0" fillId="0" borderId="14" xfId="23" applyFont="1" applyBorder="1"/>
    <xf numFmtId="43" fontId="0" fillId="0" borderId="25" xfId="23" applyFont="1" applyBorder="1"/>
    <xf numFmtId="0" fontId="0" fillId="0" borderId="1" xfId="0" applyBorder="1" applyAlignment="1">
      <alignment wrapText="1"/>
    </xf>
    <xf numFmtId="0" fontId="0" fillId="0" borderId="17" xfId="0" applyBorder="1"/>
    <xf numFmtId="0" fontId="0" fillId="0" borderId="24" xfId="0" applyBorder="1"/>
    <xf numFmtId="43" fontId="0" fillId="0" borderId="0" xfId="0" applyNumberForma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28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0" xfId="0" applyFont="1" applyBorder="1"/>
    <xf numFmtId="43" fontId="0" fillId="0" borderId="15" xfId="23" applyFont="1" applyBorder="1" applyAlignment="1">
      <alignment horizontal="left"/>
    </xf>
    <xf numFmtId="43" fontId="15" fillId="0" borderId="8" xfId="23" applyFont="1" applyBorder="1" applyAlignment="1"/>
    <xf numFmtId="0" fontId="3" fillId="0" borderId="0" xfId="0" applyFont="1" applyBorder="1" applyAlignment="1">
      <alignment vertical="center" wrapText="1"/>
    </xf>
    <xf numFmtId="2" fontId="0" fillId="0" borderId="1" xfId="0" applyNumberFormat="1" applyBorder="1"/>
    <xf numFmtId="43" fontId="0" fillId="0" borderId="1" xfId="0" applyNumberFormat="1" applyFill="1" applyBorder="1"/>
    <xf numFmtId="9" fontId="0" fillId="0" borderId="1" xfId="30" applyFont="1" applyBorder="1"/>
    <xf numFmtId="0" fontId="0" fillId="0" borderId="1" xfId="0" applyBorder="1" applyAlignment="1">
      <alignment horizontal="center"/>
    </xf>
    <xf numFmtId="43" fontId="3" fillId="0" borderId="52" xfId="23" applyFont="1" applyBorder="1"/>
    <xf numFmtId="43" fontId="0" fillId="0" borderId="1" xfId="23" applyFont="1" applyFill="1" applyBorder="1" applyAlignment="1">
      <alignment horizontal="center"/>
    </xf>
    <xf numFmtId="43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9" fontId="0" fillId="0" borderId="1" xfId="3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5" fillId="0" borderId="7" xfId="0" applyFont="1" applyBorder="1" applyAlignment="1"/>
    <xf numFmtId="0" fontId="0" fillId="0" borderId="10" xfId="0" applyBorder="1"/>
    <xf numFmtId="43" fontId="15" fillId="0" borderId="61" xfId="23" applyFont="1" applyBorder="1" applyAlignment="1"/>
    <xf numFmtId="0" fontId="0" fillId="0" borderId="15" xfId="0" applyBorder="1"/>
    <xf numFmtId="0" fontId="0" fillId="0" borderId="25" xfId="0" applyBorder="1"/>
    <xf numFmtId="43" fontId="0" fillId="0" borderId="17" xfId="0" applyNumberFormat="1" applyBorder="1"/>
    <xf numFmtId="43" fontId="0" fillId="0" borderId="15" xfId="0" applyNumberFormat="1" applyBorder="1"/>
    <xf numFmtId="43" fontId="0" fillId="0" borderId="25" xfId="0" applyNumberFormat="1" applyBorder="1"/>
    <xf numFmtId="10" fontId="22" fillId="0" borderId="0" xfId="0" applyNumberFormat="1" applyFont="1" applyBorder="1" applyAlignment="1">
      <alignment horizontal="center"/>
    </xf>
    <xf numFmtId="0" fontId="22" fillId="0" borderId="0" xfId="0" applyFont="1" applyBorder="1"/>
    <xf numFmtId="10" fontId="31" fillId="0" borderId="0" xfId="0" applyNumberFormat="1" applyFont="1" applyBorder="1" applyAlignment="1">
      <alignment horizontal="center"/>
    </xf>
    <xf numFmtId="0" fontId="33" fillId="3" borderId="29" xfId="52" applyFont="1" applyFill="1" applyBorder="1" applyAlignment="1">
      <alignment horizontal="center" vertical="center" wrapText="1"/>
    </xf>
    <xf numFmtId="4" fontId="33" fillId="3" borderId="30" xfId="52" applyNumberFormat="1" applyFont="1" applyFill="1" applyBorder="1" applyAlignment="1">
      <alignment horizontal="center" vertical="center" wrapText="1"/>
    </xf>
    <xf numFmtId="4" fontId="33" fillId="3" borderId="31" xfId="52" applyNumberFormat="1" applyFont="1" applyFill="1" applyBorder="1" applyAlignment="1">
      <alignment horizontal="center" vertical="center" wrapText="1"/>
    </xf>
    <xf numFmtId="0" fontId="33" fillId="3" borderId="16" xfId="52" applyFont="1" applyFill="1" applyBorder="1" applyAlignment="1">
      <alignment horizontal="center" vertical="center" wrapText="1"/>
    </xf>
    <xf numFmtId="0" fontId="33" fillId="3" borderId="12" xfId="52" applyFont="1" applyFill="1" applyBorder="1" applyAlignment="1">
      <alignment horizontal="center" vertical="center" wrapText="1"/>
    </xf>
    <xf numFmtId="0" fontId="33" fillId="3" borderId="12" xfId="52" applyFont="1" applyFill="1" applyBorder="1" applyAlignment="1">
      <alignment horizontal="left" vertical="center" wrapText="1"/>
    </xf>
    <xf numFmtId="4" fontId="33" fillId="3" borderId="12" xfId="52" applyNumberFormat="1" applyFont="1" applyFill="1" applyBorder="1" applyAlignment="1">
      <alignment horizontal="center" vertical="center" wrapText="1"/>
    </xf>
    <xf numFmtId="0" fontId="33" fillId="3" borderId="17" xfId="52" applyFont="1" applyFill="1" applyBorder="1" applyAlignment="1">
      <alignment horizontal="center" vertical="center" wrapText="1"/>
    </xf>
    <xf numFmtId="0" fontId="33" fillId="3" borderId="1" xfId="52" applyFont="1" applyFill="1" applyBorder="1" applyAlignment="1">
      <alignment horizontal="center" vertical="center" wrapText="1"/>
    </xf>
    <xf numFmtId="0" fontId="33" fillId="3" borderId="1" xfId="52" applyFont="1" applyFill="1" applyBorder="1" applyAlignment="1">
      <alignment horizontal="left" vertical="center" wrapText="1"/>
    </xf>
    <xf numFmtId="0" fontId="33" fillId="3" borderId="24" xfId="52" applyFont="1" applyFill="1" applyBorder="1" applyAlignment="1">
      <alignment horizontal="center" vertical="center" wrapText="1"/>
    </xf>
    <xf numFmtId="0" fontId="33" fillId="3" borderId="14" xfId="52" applyFont="1" applyFill="1" applyBorder="1" applyAlignment="1">
      <alignment horizontal="center" vertical="center" wrapText="1"/>
    </xf>
    <xf numFmtId="0" fontId="33" fillId="3" borderId="14" xfId="52" applyFont="1" applyFill="1" applyBorder="1" applyAlignment="1">
      <alignment horizontal="left" vertical="center" wrapText="1"/>
    </xf>
    <xf numFmtId="4" fontId="33" fillId="3" borderId="13" xfId="52" applyNumberFormat="1" applyFont="1" applyFill="1" applyBorder="1" applyAlignment="1">
      <alignment horizontal="center" vertical="center" wrapText="1"/>
    </xf>
    <xf numFmtId="2" fontId="15" fillId="0" borderId="25" xfId="0" applyNumberFormat="1" applyFont="1" applyBorder="1"/>
    <xf numFmtId="43" fontId="3" fillId="0" borderId="1" xfId="48" applyFont="1" applyBorder="1" applyAlignment="1">
      <alignment horizontal="left"/>
    </xf>
    <xf numFmtId="43" fontId="3" fillId="0" borderId="1" xfId="48" applyFont="1" applyBorder="1"/>
    <xf numFmtId="43" fontId="0" fillId="0" borderId="1" xfId="48" applyFont="1" applyBorder="1"/>
    <xf numFmtId="0" fontId="34" fillId="0" borderId="15" xfId="48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5" fillId="0" borderId="17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3" fontId="0" fillId="0" borderId="15" xfId="48" applyFont="1" applyBorder="1"/>
    <xf numFmtId="43" fontId="3" fillId="0" borderId="1" xfId="0" applyNumberFormat="1" applyFont="1" applyBorder="1"/>
    <xf numFmtId="43" fontId="0" fillId="0" borderId="1" xfId="48" applyFont="1" applyBorder="1" applyAlignment="1">
      <alignment horizontal="left"/>
    </xf>
    <xf numFmtId="0" fontId="35" fillId="0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2" fontId="22" fillId="0" borderId="1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4" fillId="0" borderId="17" xfId="2" applyFont="1" applyBorder="1" applyAlignment="1">
      <alignment horizontal="center" vertical="center"/>
    </xf>
    <xf numFmtId="0" fontId="34" fillId="0" borderId="1" xfId="2" applyFont="1" applyBorder="1" applyAlignment="1">
      <alignment horizontal="center" vertical="center"/>
    </xf>
    <xf numFmtId="0" fontId="24" fillId="0" borderId="17" xfId="2" applyFont="1" applyBorder="1" applyAlignment="1">
      <alignment horizontal="left" wrapText="1"/>
    </xf>
    <xf numFmtId="43" fontId="9" fillId="0" borderId="2" xfId="48" applyFont="1" applyFill="1" applyBorder="1" applyAlignment="1">
      <alignment horizontal="right"/>
    </xf>
    <xf numFmtId="0" fontId="11" fillId="0" borderId="1" xfId="0" applyFont="1" applyFill="1" applyBorder="1" applyAlignment="1">
      <alignment horizontal="left" vertical="center" wrapText="1"/>
    </xf>
    <xf numFmtId="43" fontId="9" fillId="0" borderId="1" xfId="48" applyFont="1" applyFill="1" applyBorder="1" applyAlignment="1">
      <alignment horizontal="right" vertical="top" wrapText="1"/>
    </xf>
    <xf numFmtId="43" fontId="9" fillId="0" borderId="1" xfId="48" applyFont="1" applyFill="1" applyBorder="1" applyAlignment="1">
      <alignment horizontal="right" vertical="center" wrapText="1"/>
    </xf>
    <xf numFmtId="43" fontId="9" fillId="0" borderId="2" xfId="48" applyFont="1" applyFill="1" applyBorder="1" applyAlignment="1">
      <alignment horizontal="right" vertical="top" wrapText="1"/>
    </xf>
    <xf numFmtId="49" fontId="9" fillId="0" borderId="1" xfId="2" applyNumberFormat="1" applyFont="1" applyFill="1" applyBorder="1" applyAlignment="1">
      <alignment horizontal="left" vertical="center" wrapText="1"/>
    </xf>
    <xf numFmtId="43" fontId="9" fillId="0" borderId="2" xfId="48" applyFont="1" applyFill="1" applyBorder="1" applyAlignment="1">
      <alignment horizontal="right" vertical="center" wrapText="1"/>
    </xf>
    <xf numFmtId="43" fontId="13" fillId="0" borderId="2" xfId="48" applyFont="1" applyFill="1" applyBorder="1" applyAlignment="1">
      <alignment horizontal="right" vertical="top" wrapText="1"/>
    </xf>
    <xf numFmtId="43" fontId="13" fillId="0" borderId="3" xfId="48" applyFont="1" applyFill="1" applyBorder="1" applyAlignment="1">
      <alignment horizontal="right" vertical="center" wrapText="1"/>
    </xf>
    <xf numFmtId="43" fontId="13" fillId="0" borderId="4" xfId="48" applyFont="1" applyFill="1" applyBorder="1" applyAlignment="1">
      <alignment horizontal="right" vertical="center" wrapText="1"/>
    </xf>
    <xf numFmtId="43" fontId="13" fillId="0" borderId="1" xfId="48" applyFont="1" applyFill="1" applyBorder="1" applyAlignment="1">
      <alignment horizontal="right" vertical="center" wrapText="1"/>
    </xf>
    <xf numFmtId="0" fontId="9" fillId="0" borderId="1" xfId="2" applyFont="1" applyFill="1" applyBorder="1" applyAlignment="1">
      <alignment horizontal="left" vertical="center" wrapText="1"/>
    </xf>
    <xf numFmtId="43" fontId="13" fillId="0" borderId="3" xfId="48" applyFont="1" applyFill="1" applyBorder="1" applyAlignment="1">
      <alignment horizontal="right" vertical="top" wrapText="1"/>
    </xf>
    <xf numFmtId="43" fontId="13" fillId="0" borderId="4" xfId="48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left" vertical="top" wrapText="1"/>
    </xf>
    <xf numFmtId="43" fontId="9" fillId="0" borderId="1" xfId="48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3" fontId="9" fillId="0" borderId="1" xfId="48" applyFont="1" applyFill="1" applyBorder="1" applyAlignment="1">
      <alignment horizontal="right" vertical="center"/>
    </xf>
    <xf numFmtId="2" fontId="3" fillId="0" borderId="17" xfId="0" applyNumberFormat="1" applyFont="1" applyFill="1" applyBorder="1" applyAlignment="1">
      <alignment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vertical="center"/>
    </xf>
    <xf numFmtId="0" fontId="10" fillId="0" borderId="1" xfId="2" applyFont="1" applyFill="1" applyBorder="1" applyAlignment="1">
      <alignment horizontal="center" vertical="center"/>
    </xf>
    <xf numFmtId="43" fontId="9" fillId="0" borderId="1" xfId="48" applyFont="1" applyFill="1" applyBorder="1" applyAlignment="1">
      <alignment horizontal="right" wrapText="1"/>
    </xf>
    <xf numFmtId="1" fontId="9" fillId="0" borderId="1" xfId="26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wrapText="1"/>
    </xf>
    <xf numFmtId="43" fontId="9" fillId="0" borderId="1" xfId="48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/>
    </xf>
    <xf numFmtId="43" fontId="13" fillId="0" borderId="15" xfId="48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left"/>
    </xf>
    <xf numFmtId="49" fontId="33" fillId="0" borderId="12" xfId="52" applyNumberFormat="1" applyFont="1" applyFill="1" applyBorder="1" applyAlignment="1">
      <alignment horizontal="center" vertical="center" wrapText="1"/>
    </xf>
    <xf numFmtId="172" fontId="33" fillId="3" borderId="12" xfId="52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2" fontId="24" fillId="0" borderId="15" xfId="0" applyNumberFormat="1" applyFont="1" applyBorder="1"/>
    <xf numFmtId="0" fontId="24" fillId="0" borderId="0" xfId="0" applyFont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/>
    </xf>
    <xf numFmtId="172" fontId="24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172" fontId="3" fillId="0" borderId="0" xfId="0" applyNumberFormat="1" applyFont="1" applyBorder="1" applyAlignment="1">
      <alignment horizontal="center"/>
    </xf>
    <xf numFmtId="49" fontId="33" fillId="0" borderId="1" xfId="52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172" fontId="3" fillId="0" borderId="0" xfId="0" applyNumberFormat="1" applyFont="1"/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5" fillId="0" borderId="0" xfId="0" applyNumberFormat="1" applyFont="1" applyBorder="1"/>
    <xf numFmtId="49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Border="1"/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Border="1"/>
    <xf numFmtId="172" fontId="34" fillId="0" borderId="15" xfId="0" applyNumberFormat="1" applyFont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vertical="center"/>
    </xf>
    <xf numFmtId="172" fontId="24" fillId="0" borderId="15" xfId="0" applyNumberFormat="1" applyFont="1" applyBorder="1"/>
    <xf numFmtId="172" fontId="24" fillId="0" borderId="15" xfId="0" applyNumberFormat="1" applyFont="1" applyFill="1" applyBorder="1"/>
    <xf numFmtId="0" fontId="24" fillId="0" borderId="14" xfId="0" applyFont="1" applyBorder="1" applyAlignment="1">
      <alignment horizontal="left" vertical="center" wrapText="1"/>
    </xf>
    <xf numFmtId="0" fontId="24" fillId="0" borderId="14" xfId="0" applyFont="1" applyBorder="1" applyAlignment="1">
      <alignment vertical="center"/>
    </xf>
    <xf numFmtId="172" fontId="24" fillId="0" borderId="25" xfId="0" applyNumberFormat="1" applyFont="1" applyFill="1" applyBorder="1"/>
    <xf numFmtId="0" fontId="36" fillId="0" borderId="0" xfId="0" applyFont="1" applyAlignment="1">
      <alignment horizontal="left" vertical="center" wrapText="1"/>
    </xf>
    <xf numFmtId="172" fontId="3" fillId="0" borderId="1" xfId="0" applyNumberFormat="1" applyFont="1" applyBorder="1"/>
    <xf numFmtId="49" fontId="33" fillId="0" borderId="14" xfId="52" applyNumberFormat="1" applyFont="1" applyFill="1" applyBorder="1" applyAlignment="1">
      <alignment horizontal="center" vertical="center" wrapText="1"/>
    </xf>
    <xf numFmtId="172" fontId="3" fillId="0" borderId="14" xfId="0" applyNumberFormat="1" applyFont="1" applyFill="1" applyBorder="1"/>
    <xf numFmtId="4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172" fontId="15" fillId="0" borderId="0" xfId="0" applyNumberFormat="1" applyFont="1" applyBorder="1" applyAlignment="1">
      <alignment horizontal="center"/>
    </xf>
    <xf numFmtId="172" fontId="34" fillId="0" borderId="1" xfId="2" applyNumberFormat="1" applyFont="1" applyBorder="1" applyAlignment="1">
      <alignment horizontal="center" vertical="center"/>
    </xf>
    <xf numFmtId="0" fontId="34" fillId="0" borderId="1" xfId="2" applyFont="1" applyFill="1" applyBorder="1" applyAlignment="1">
      <alignment horizontal="center" vertical="center" wrapText="1"/>
    </xf>
    <xf numFmtId="172" fontId="22" fillId="0" borderId="1" xfId="2" applyNumberFormat="1" applyFont="1" applyBorder="1" applyAlignment="1">
      <alignment horizontal="center"/>
    </xf>
    <xf numFmtId="43" fontId="22" fillId="0" borderId="1" xfId="48" applyFont="1" applyBorder="1" applyAlignment="1">
      <alignment horizontal="center"/>
    </xf>
    <xf numFmtId="14" fontId="0" fillId="0" borderId="15" xfId="0" applyNumberFormat="1" applyBorder="1"/>
    <xf numFmtId="0" fontId="24" fillId="0" borderId="24" xfId="0" applyFont="1" applyBorder="1" applyAlignment="1"/>
    <xf numFmtId="0" fontId="24" fillId="0" borderId="14" xfId="0" applyFont="1" applyBorder="1" applyAlignment="1"/>
    <xf numFmtId="43" fontId="29" fillId="0" borderId="14" xfId="48" applyFont="1" applyBorder="1" applyAlignment="1">
      <alignment horizontal="center"/>
    </xf>
    <xf numFmtId="0" fontId="34" fillId="0" borderId="0" xfId="2" applyFont="1" applyFill="1" applyBorder="1" applyAlignment="1">
      <alignment vertical="center"/>
    </xf>
    <xf numFmtId="0" fontId="34" fillId="0" borderId="17" xfId="2" applyFont="1" applyBorder="1" applyAlignment="1">
      <alignment horizontal="left" vertical="center" wrapText="1"/>
    </xf>
    <xf numFmtId="0" fontId="0" fillId="0" borderId="0" xfId="0" applyFill="1" applyBorder="1"/>
    <xf numFmtId="0" fontId="24" fillId="0" borderId="17" xfId="2" applyFont="1" applyBorder="1" applyAlignment="1">
      <alignment horizontal="left" vertical="center" wrapText="1"/>
    </xf>
    <xf numFmtId="0" fontId="34" fillId="0" borderId="1" xfId="2" applyFont="1" applyBorder="1" applyAlignment="1">
      <alignment horizontal="center" vertical="center" wrapText="1"/>
    </xf>
    <xf numFmtId="0" fontId="34" fillId="0" borderId="1" xfId="48" applyNumberFormat="1" applyFont="1" applyBorder="1" applyAlignment="1">
      <alignment horizontal="center" vertical="center"/>
    </xf>
    <xf numFmtId="43" fontId="3" fillId="0" borderId="1" xfId="23" applyFont="1" applyBorder="1" applyAlignment="1">
      <alignment horizontal="left" wrapText="1"/>
    </xf>
    <xf numFmtId="0" fontId="17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1" xfId="2" applyFont="1" applyFill="1" applyBorder="1" applyAlignment="1">
      <alignment wrapText="1"/>
    </xf>
    <xf numFmtId="2" fontId="9" fillId="0" borderId="1" xfId="2" applyNumberFormat="1" applyFont="1" applyFill="1" applyBorder="1" applyAlignment="1">
      <alignment horizontal="center" vertical="center" wrapText="1"/>
    </xf>
    <xf numFmtId="43" fontId="9" fillId="0" borderId="1" xfId="48" applyFont="1" applyFill="1" applyBorder="1" applyAlignment="1">
      <alignment horizontal="right"/>
    </xf>
    <xf numFmtId="43" fontId="4" fillId="0" borderId="1" xfId="48" applyFont="1" applyFill="1" applyBorder="1" applyAlignment="1">
      <alignment horizontal="center"/>
    </xf>
    <xf numFmtId="4" fontId="9" fillId="0" borderId="1" xfId="2" applyNumberFormat="1" applyFont="1" applyFill="1" applyBorder="1" applyAlignment="1">
      <alignment horizontal="left" wrapText="1"/>
    </xf>
    <xf numFmtId="0" fontId="9" fillId="0" borderId="1" xfId="2" applyFont="1" applyFill="1" applyBorder="1" applyAlignment="1">
      <alignment horizontal="center" vertical="center" wrapText="1"/>
    </xf>
    <xf numFmtId="2" fontId="4" fillId="0" borderId="17" xfId="48" applyNumberFormat="1" applyFont="1" applyFill="1" applyBorder="1" applyAlignment="1">
      <alignment vertical="center"/>
    </xf>
    <xf numFmtId="4" fontId="9" fillId="0" borderId="1" xfId="2" applyNumberFormat="1" applyFont="1" applyFill="1" applyBorder="1" applyAlignment="1">
      <alignment wrapText="1"/>
    </xf>
    <xf numFmtId="43" fontId="4" fillId="0" borderId="0" xfId="0" applyNumberFormat="1" applyFont="1" applyFill="1"/>
    <xf numFmtId="0" fontId="3" fillId="0" borderId="1" xfId="0" applyFont="1" applyFill="1" applyBorder="1" applyAlignment="1" applyProtection="1">
      <alignment vertical="top" wrapText="1"/>
    </xf>
    <xf numFmtId="0" fontId="20" fillId="0" borderId="1" xfId="0" applyFont="1" applyFill="1" applyBorder="1" applyAlignment="1" applyProtection="1">
      <alignment horizontal="center" vertical="center"/>
    </xf>
    <xf numFmtId="0" fontId="11" fillId="0" borderId="17" xfId="0" applyFont="1" applyFill="1" applyBorder="1" applyAlignment="1">
      <alignment horizontal="right" vertical="top" wrapText="1"/>
    </xf>
    <xf numFmtId="0" fontId="9" fillId="0" borderId="1" xfId="24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3" fontId="9" fillId="0" borderId="1" xfId="48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/>
    </xf>
    <xf numFmtId="165" fontId="9" fillId="0" borderId="1" xfId="15" applyNumberFormat="1" applyFont="1" applyFill="1" applyBorder="1" applyAlignment="1">
      <alignment horizontal="left" vertical="justify" wrapText="1"/>
    </xf>
    <xf numFmtId="165" fontId="9" fillId="0" borderId="1" xfId="15" applyNumberFormat="1" applyFont="1" applyFill="1" applyBorder="1" applyAlignment="1">
      <alignment horizontal="center" vertical="center"/>
    </xf>
    <xf numFmtId="0" fontId="9" fillId="0" borderId="1" xfId="54" applyFont="1" applyFill="1" applyBorder="1" applyAlignment="1">
      <alignment horizontal="left" vertical="center" wrapText="1"/>
    </xf>
    <xf numFmtId="0" fontId="9" fillId="0" borderId="1" xfId="28" applyFont="1" applyFill="1" applyBorder="1" applyAlignment="1">
      <alignment horizontal="center" vertical="center"/>
    </xf>
    <xf numFmtId="43" fontId="9" fillId="0" borderId="1" xfId="48" applyFont="1" applyFill="1" applyBorder="1" applyAlignment="1">
      <alignment vertical="center"/>
    </xf>
    <xf numFmtId="2" fontId="4" fillId="0" borderId="24" xfId="0" applyNumberFormat="1" applyFont="1" applyFill="1" applyBorder="1" applyAlignment="1">
      <alignment vertical="center"/>
    </xf>
    <xf numFmtId="2" fontId="4" fillId="0" borderId="0" xfId="0" applyNumberFormat="1" applyFont="1" applyFill="1" applyAlignment="1">
      <alignment vertical="center"/>
    </xf>
    <xf numFmtId="43" fontId="4" fillId="0" borderId="0" xfId="48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13" fillId="0" borderId="25" xfId="48" applyFont="1" applyFill="1" applyBorder="1" applyAlignment="1">
      <alignment horizontal="right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/>
    <xf numFmtId="43" fontId="9" fillId="0" borderId="0" xfId="48" applyFont="1" applyFill="1" applyAlignment="1">
      <alignment horizontal="right"/>
    </xf>
    <xf numFmtId="43" fontId="9" fillId="0" borderId="0" xfId="48" applyFont="1" applyFill="1" applyAlignment="1">
      <alignment horizontal="right"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4" fontId="9" fillId="0" borderId="1" xfId="2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2" fillId="0" borderId="17" xfId="0" applyFont="1" applyFill="1" applyBorder="1" applyAlignment="1"/>
    <xf numFmtId="10" fontId="22" fillId="0" borderId="15" xfId="0" applyNumberFormat="1" applyFont="1" applyFill="1" applyBorder="1" applyAlignment="1" applyProtection="1">
      <alignment horizontal="center"/>
      <protection locked="0"/>
    </xf>
    <xf numFmtId="10" fontId="22" fillId="0" borderId="15" xfId="0" applyNumberFormat="1" applyFont="1" applyFill="1" applyBorder="1" applyAlignment="1">
      <alignment horizontal="center"/>
    </xf>
    <xf numFmtId="0" fontId="22" fillId="0" borderId="24" xfId="0" applyFont="1" applyFill="1" applyBorder="1" applyAlignment="1"/>
    <xf numFmtId="0" fontId="15" fillId="0" borderId="17" xfId="0" applyFont="1" applyFill="1" applyBorder="1" applyAlignment="1"/>
    <xf numFmtId="0" fontId="15" fillId="0" borderId="15" xfId="0" applyFont="1" applyFill="1" applyBorder="1" applyAlignment="1">
      <alignment horizontal="center"/>
    </xf>
    <xf numFmtId="10" fontId="15" fillId="0" borderId="25" xfId="0" applyNumberFormat="1" applyFont="1" applyFill="1" applyBorder="1" applyAlignment="1">
      <alignment horizontal="center"/>
    </xf>
    <xf numFmtId="0" fontId="15" fillId="0" borderId="17" xfId="0" applyFont="1" applyFill="1" applyBorder="1" applyAlignment="1">
      <alignment wrapText="1"/>
    </xf>
    <xf numFmtId="0" fontId="15" fillId="0" borderId="15" xfId="0" applyFont="1" applyFill="1" applyBorder="1" applyAlignment="1">
      <alignment horizontal="center" wrapText="1"/>
    </xf>
    <xf numFmtId="0" fontId="22" fillId="0" borderId="17" xfId="0" applyFont="1" applyFill="1" applyBorder="1" applyAlignment="1">
      <alignment wrapText="1"/>
    </xf>
    <xf numFmtId="10" fontId="22" fillId="0" borderId="15" xfId="0" applyNumberFormat="1" applyFont="1" applyFill="1" applyBorder="1" applyAlignment="1" applyProtection="1">
      <alignment horizontal="center" wrapText="1"/>
      <protection locked="0"/>
    </xf>
    <xf numFmtId="10" fontId="22" fillId="0" borderId="15" xfId="0" applyNumberFormat="1" applyFont="1" applyFill="1" applyBorder="1" applyAlignment="1">
      <alignment horizontal="center" wrapText="1"/>
    </xf>
    <xf numFmtId="0" fontId="22" fillId="0" borderId="24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10" fontId="29" fillId="0" borderId="15" xfId="0" applyNumberFormat="1" applyFont="1" applyFill="1" applyBorder="1" applyAlignment="1">
      <alignment horizontal="center" wrapText="1"/>
    </xf>
    <xf numFmtId="0" fontId="29" fillId="0" borderId="17" xfId="0" applyFont="1" applyFill="1" applyBorder="1" applyAlignment="1"/>
    <xf numFmtId="10" fontId="29" fillId="0" borderId="15" xfId="0" applyNumberFormat="1" applyFont="1" applyFill="1" applyBorder="1" applyAlignment="1">
      <alignment horizontal="center"/>
    </xf>
    <xf numFmtId="2" fontId="15" fillId="0" borderId="14" xfId="0" applyNumberFormat="1" applyFont="1" applyFill="1" applyBorder="1" applyAlignment="1">
      <alignment horizont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2"/>
    <xf numFmtId="10" fontId="22" fillId="0" borderId="0" xfId="2" applyNumberFormat="1" applyFont="1" applyBorder="1" applyAlignment="1">
      <alignment horizontal="center"/>
    </xf>
    <xf numFmtId="0" fontId="22" fillId="0" borderId="0" xfId="2" applyFont="1" applyBorder="1"/>
    <xf numFmtId="10" fontId="31" fillId="0" borderId="0" xfId="2" applyNumberFormat="1" applyFont="1" applyBorder="1" applyAlignment="1">
      <alignment horizontal="center"/>
    </xf>
    <xf numFmtId="0" fontId="30" fillId="0" borderId="0" xfId="2" applyFont="1" applyBorder="1" applyAlignment="1">
      <alignment horizontal="left"/>
    </xf>
    <xf numFmtId="0" fontId="3" fillId="0" borderId="0" xfId="2" applyAlignment="1">
      <alignment horizontal="left"/>
    </xf>
    <xf numFmtId="0" fontId="3" fillId="0" borderId="0" xfId="2" applyAlignment="1">
      <alignment horizontal="center"/>
    </xf>
    <xf numFmtId="4" fontId="23" fillId="0" borderId="0" xfId="2" applyNumberFormat="1" applyFont="1" applyBorder="1"/>
    <xf numFmtId="4" fontId="23" fillId="0" borderId="25" xfId="2" applyNumberFormat="1" applyFont="1" applyBorder="1"/>
    <xf numFmtId="0" fontId="23" fillId="0" borderId="14" xfId="2" applyFont="1" applyBorder="1"/>
    <xf numFmtId="0" fontId="23" fillId="0" borderId="24" xfId="2" applyFont="1" applyBorder="1"/>
    <xf numFmtId="4" fontId="3" fillId="0" borderId="0" xfId="2" applyNumberFormat="1" applyBorder="1"/>
    <xf numFmtId="4" fontId="3" fillId="0" borderId="15" xfId="2" applyNumberFormat="1" applyBorder="1"/>
    <xf numFmtId="0" fontId="3" fillId="0" borderId="1" xfId="2" applyBorder="1"/>
    <xf numFmtId="4" fontId="3" fillId="0" borderId="1" xfId="2" applyNumberFormat="1" applyBorder="1"/>
    <xf numFmtId="0" fontId="3" fillId="0" borderId="1" xfId="2" applyBorder="1" applyAlignment="1">
      <alignment horizontal="center"/>
    </xf>
    <xf numFmtId="0" fontId="3" fillId="0" borderId="17" xfId="2" applyBorder="1" applyAlignment="1">
      <alignment horizontal="center"/>
    </xf>
    <xf numFmtId="0" fontId="3" fillId="0" borderId="0" xfId="2" applyBorder="1"/>
    <xf numFmtId="0" fontId="3" fillId="0" borderId="15" xfId="2" applyBorder="1"/>
    <xf numFmtId="0" fontId="3" fillId="0" borderId="17" xfId="2" applyBorder="1"/>
    <xf numFmtId="0" fontId="3" fillId="0" borderId="0" xfId="2" applyBorder="1" applyAlignment="1">
      <alignment horizontal="center" vertical="top"/>
    </xf>
    <xf numFmtId="0" fontId="3" fillId="0" borderId="15" xfId="2" applyBorder="1" applyAlignment="1">
      <alignment horizontal="center" vertical="top"/>
    </xf>
    <xf numFmtId="0" fontId="3" fillId="0" borderId="1" xfId="2" applyBorder="1" applyAlignment="1">
      <alignment horizontal="center" vertical="top" wrapText="1"/>
    </xf>
    <xf numFmtId="0" fontId="3" fillId="0" borderId="1" xfId="2" applyBorder="1" applyAlignment="1">
      <alignment horizontal="center" vertical="top"/>
    </xf>
    <xf numFmtId="0" fontId="3" fillId="0" borderId="1" xfId="2" applyBorder="1" applyAlignment="1">
      <alignment vertical="top"/>
    </xf>
    <xf numFmtId="0" fontId="3" fillId="0" borderId="17" xfId="2" applyBorder="1" applyAlignment="1">
      <alignment horizontal="center" vertical="top"/>
    </xf>
    <xf numFmtId="0" fontId="3" fillId="0" borderId="60" xfId="2" applyBorder="1"/>
    <xf numFmtId="0" fontId="3" fillId="0" borderId="59" xfId="2" applyBorder="1"/>
    <xf numFmtId="0" fontId="3" fillId="0" borderId="57" xfId="2" applyBorder="1"/>
    <xf numFmtId="0" fontId="3" fillId="0" borderId="0" xfId="2" applyFont="1" applyBorder="1" applyAlignment="1">
      <alignment horizontal="left"/>
    </xf>
    <xf numFmtId="4" fontId="3" fillId="0" borderId="25" xfId="2" applyNumberFormat="1" applyBorder="1"/>
    <xf numFmtId="4" fontId="3" fillId="0" borderId="26" xfId="2" applyNumberFormat="1" applyBorder="1"/>
    <xf numFmtId="4" fontId="3" fillId="0" borderId="14" xfId="2" applyNumberFormat="1" applyBorder="1"/>
    <xf numFmtId="0" fontId="3" fillId="0" borderId="14" xfId="2" applyBorder="1"/>
    <xf numFmtId="0" fontId="3" fillId="0" borderId="24" xfId="2" applyBorder="1" applyAlignment="1">
      <alignment horizontal="center"/>
    </xf>
    <xf numFmtId="4" fontId="3" fillId="0" borderId="2" xfId="2" applyNumberFormat="1" applyBorder="1"/>
    <xf numFmtId="10" fontId="3" fillId="0" borderId="0" xfId="2" applyNumberFormat="1"/>
    <xf numFmtId="4" fontId="3" fillId="0" borderId="28" xfId="2" applyNumberFormat="1" applyBorder="1"/>
    <xf numFmtId="4" fontId="3" fillId="0" borderId="22" xfId="2" applyNumberFormat="1" applyBorder="1"/>
    <xf numFmtId="0" fontId="3" fillId="0" borderId="22" xfId="2" applyBorder="1"/>
    <xf numFmtId="0" fontId="3" fillId="0" borderId="27" xfId="2" applyBorder="1" applyAlignment="1">
      <alignment horizontal="center"/>
    </xf>
    <xf numFmtId="0" fontId="3" fillId="0" borderId="0" xfId="2" applyBorder="1" applyAlignment="1">
      <alignment horizontal="center"/>
    </xf>
    <xf numFmtId="0" fontId="18" fillId="0" borderId="0" xfId="2" applyFont="1" applyBorder="1" applyAlignment="1">
      <alignment horizontal="center"/>
    </xf>
    <xf numFmtId="10" fontId="0" fillId="0" borderId="0" xfId="3" applyNumberFormat="1" applyFont="1" applyBorder="1"/>
    <xf numFmtId="43" fontId="3" fillId="0" borderId="0" xfId="2" applyNumberFormat="1" applyBorder="1"/>
    <xf numFmtId="43" fontId="3" fillId="0" borderId="2" xfId="2" applyNumberFormat="1" applyBorder="1" applyAlignment="1"/>
    <xf numFmtId="172" fontId="24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left" vertical="center" wrapText="1"/>
    </xf>
    <xf numFmtId="0" fontId="33" fillId="0" borderId="1" xfId="52" applyFont="1" applyFill="1" applyBorder="1" applyAlignment="1">
      <alignment horizontal="left" vertical="center" wrapText="1"/>
    </xf>
    <xf numFmtId="0" fontId="33" fillId="0" borderId="1" xfId="52" applyFont="1" applyFill="1" applyBorder="1" applyAlignment="1">
      <alignment horizontal="center" vertical="center" wrapText="1"/>
    </xf>
    <xf numFmtId="172" fontId="33" fillId="0" borderId="1" xfId="52" applyNumberFormat="1" applyFont="1" applyFill="1" applyBorder="1" applyAlignment="1">
      <alignment horizontal="center" vertical="center" wrapText="1"/>
    </xf>
    <xf numFmtId="4" fontId="33" fillId="0" borderId="1" xfId="52" applyNumberFormat="1" applyFont="1" applyFill="1" applyBorder="1" applyAlignment="1">
      <alignment horizontal="center" vertical="center" wrapText="1"/>
    </xf>
    <xf numFmtId="0" fontId="33" fillId="0" borderId="14" xfId="52" applyFont="1" applyFill="1" applyBorder="1" applyAlignment="1">
      <alignment horizontal="left" vertical="center" wrapText="1"/>
    </xf>
    <xf numFmtId="0" fontId="33" fillId="0" borderId="14" xfId="52" applyFont="1" applyFill="1" applyBorder="1" applyAlignment="1">
      <alignment horizontal="center" vertical="center" wrapText="1"/>
    </xf>
    <xf numFmtId="172" fontId="33" fillId="0" borderId="14" xfId="52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wrapText="1"/>
    </xf>
    <xf numFmtId="43" fontId="0" fillId="6" borderId="1" xfId="48" applyFont="1" applyFill="1" applyBorder="1"/>
    <xf numFmtId="2" fontId="3" fillId="6" borderId="1" xfId="2" applyNumberFormat="1" applyFill="1" applyBorder="1"/>
    <xf numFmtId="0" fontId="3" fillId="0" borderId="1" xfId="2" applyFill="1" applyBorder="1"/>
    <xf numFmtId="0" fontId="3" fillId="0" borderId="1" xfId="2" applyFill="1" applyBorder="1" applyAlignment="1">
      <alignment horizontal="center"/>
    </xf>
    <xf numFmtId="4" fontId="3" fillId="0" borderId="1" xfId="2" applyNumberFormat="1" applyFill="1" applyBorder="1"/>
    <xf numFmtId="43" fontId="0" fillId="0" borderId="1" xfId="48" applyFont="1" applyFill="1" applyBorder="1"/>
    <xf numFmtId="4" fontId="3" fillId="0" borderId="15" xfId="2" applyNumberFormat="1" applyFill="1" applyBorder="1"/>
    <xf numFmtId="49" fontId="24" fillId="6" borderId="1" xfId="0" applyNumberFormat="1" applyFont="1" applyFill="1" applyBorder="1" applyAlignment="1">
      <alignment horizontal="center" vertical="center"/>
    </xf>
    <xf numFmtId="49" fontId="33" fillId="6" borderId="1" xfId="52" applyNumberFormat="1" applyFont="1" applyFill="1" applyBorder="1" applyAlignment="1">
      <alignment horizontal="center" vertical="center" wrapText="1"/>
    </xf>
    <xf numFmtId="49" fontId="33" fillId="6" borderId="14" xfId="52" applyNumberFormat="1" applyFont="1" applyFill="1" applyBorder="1" applyAlignment="1">
      <alignment horizontal="center" vertical="center" wrapText="1"/>
    </xf>
    <xf numFmtId="49" fontId="24" fillId="6" borderId="1" xfId="0" applyNumberFormat="1" applyFont="1" applyFill="1" applyBorder="1" applyAlignment="1">
      <alignment horizontal="center"/>
    </xf>
    <xf numFmtId="43" fontId="0" fillId="0" borderId="1" xfId="23" applyFont="1" applyFill="1" applyBorder="1"/>
    <xf numFmtId="2" fontId="0" fillId="0" borderId="1" xfId="0" applyNumberFormat="1" applyFill="1" applyBorder="1"/>
    <xf numFmtId="43" fontId="3" fillId="0" borderId="0" xfId="0" applyNumberFormat="1" applyFont="1"/>
    <xf numFmtId="0" fontId="20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3" fontId="4" fillId="0" borderId="17" xfId="48" applyFont="1" applyFill="1" applyBorder="1" applyAlignment="1">
      <alignment horizontal="center"/>
    </xf>
    <xf numFmtId="43" fontId="4" fillId="0" borderId="17" xfId="48" applyFont="1" applyFill="1" applyBorder="1" applyAlignment="1">
      <alignment horizontal="center" vertical="center"/>
    </xf>
    <xf numFmtId="43" fontId="4" fillId="0" borderId="24" xfId="48" applyFont="1" applyFill="1" applyBorder="1" applyAlignment="1">
      <alignment horizontal="center"/>
    </xf>
    <xf numFmtId="0" fontId="3" fillId="7" borderId="1" xfId="2" applyFill="1" applyBorder="1" applyAlignment="1">
      <alignment horizontal="center"/>
    </xf>
    <xf numFmtId="43" fontId="0" fillId="0" borderId="1" xfId="0" applyNumberFormat="1" applyBorder="1" applyAlignment="1">
      <alignment horizontal="center" vertical="center"/>
    </xf>
    <xf numFmtId="49" fontId="5" fillId="0" borderId="17" xfId="4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2" fontId="37" fillId="0" borderId="0" xfId="0" applyNumberFormat="1" applyFont="1"/>
    <xf numFmtId="0" fontId="3" fillId="0" borderId="0" xfId="2" applyAlignment="1"/>
    <xf numFmtId="10" fontId="3" fillId="0" borderId="1" xfId="30" applyNumberFormat="1" applyFont="1" applyBorder="1"/>
    <xf numFmtId="0" fontId="11" fillId="0" borderId="17" xfId="0" applyFont="1" applyFill="1" applyBorder="1" applyAlignment="1">
      <alignment horizontal="right" vertical="center" wrapText="1"/>
    </xf>
    <xf numFmtId="0" fontId="9" fillId="0" borderId="17" xfId="2" applyFont="1" applyFill="1" applyBorder="1" applyAlignment="1">
      <alignment horizontal="right" vertical="center"/>
    </xf>
    <xf numFmtId="0" fontId="17" fillId="0" borderId="13" xfId="0" applyFont="1" applyFill="1" applyBorder="1"/>
    <xf numFmtId="43" fontId="10" fillId="0" borderId="14" xfId="48" applyFont="1" applyFill="1" applyBorder="1" applyAlignment="1">
      <alignment horizontal="right" wrapText="1"/>
    </xf>
    <xf numFmtId="0" fontId="16" fillId="0" borderId="1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left" vertical="center"/>
    </xf>
    <xf numFmtId="10" fontId="10" fillId="0" borderId="25" xfId="30" applyNumberFormat="1" applyFont="1" applyFill="1" applyBorder="1"/>
    <xf numFmtId="173" fontId="9" fillId="0" borderId="15" xfId="30" applyNumberFormat="1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26" xfId="0" applyFont="1" applyFill="1" applyBorder="1" applyAlignment="1">
      <alignment vertical="center" wrapText="1"/>
    </xf>
    <xf numFmtId="43" fontId="17" fillId="0" borderId="0" xfId="0" applyNumberFormat="1" applyFont="1" applyFill="1" applyBorder="1"/>
    <xf numFmtId="2" fontId="17" fillId="0" borderId="0" xfId="0" applyNumberFormat="1" applyFont="1" applyFill="1" applyBorder="1"/>
    <xf numFmtId="0" fontId="4" fillId="0" borderId="0" xfId="0" applyFont="1" applyFill="1" applyAlignment="1">
      <alignment horizontal="center" vertical="center"/>
    </xf>
    <xf numFmtId="43" fontId="9" fillId="0" borderId="2" xfId="48" applyFont="1" applyFill="1" applyBorder="1" applyAlignment="1">
      <alignment horizontal="center" vertical="center"/>
    </xf>
    <xf numFmtId="173" fontId="9" fillId="0" borderId="2" xfId="30" applyNumberFormat="1" applyFont="1" applyFill="1" applyBorder="1"/>
    <xf numFmtId="43" fontId="9" fillId="0" borderId="17" xfId="48" applyFont="1" applyFill="1" applyBorder="1" applyAlignment="1">
      <alignment horizontal="center" vertical="top" wrapText="1"/>
    </xf>
    <xf numFmtId="43" fontId="9" fillId="0" borderId="15" xfId="48" applyFont="1" applyFill="1" applyBorder="1" applyAlignment="1">
      <alignment horizontal="center" vertical="top" wrapText="1"/>
    </xf>
    <xf numFmtId="43" fontId="10" fillId="0" borderId="24" xfId="48" applyFont="1" applyFill="1" applyBorder="1" applyAlignment="1">
      <alignment horizontal="right" wrapText="1"/>
    </xf>
    <xf numFmtId="0" fontId="0" fillId="0" borderId="1" xfId="0" applyFill="1" applyBorder="1"/>
    <xf numFmtId="0" fontId="15" fillId="0" borderId="17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5" xfId="0" applyFont="1" applyBorder="1" applyAlignment="1">
      <alignment vertical="center"/>
    </xf>
    <xf numFmtId="43" fontId="15" fillId="0" borderId="25" xfId="0" applyNumberFormat="1" applyFont="1" applyBorder="1"/>
    <xf numFmtId="0" fontId="22" fillId="0" borderId="17" xfId="2" applyFont="1" applyBorder="1" applyAlignment="1">
      <alignment horizontal="center"/>
    </xf>
    <xf numFmtId="0" fontId="3" fillId="7" borderId="15" xfId="2" applyFill="1" applyBorder="1" applyAlignment="1">
      <alignment horizontal="center"/>
    </xf>
    <xf numFmtId="0" fontId="3" fillId="0" borderId="14" xfId="2" applyBorder="1" applyAlignment="1">
      <alignment horizontal="center"/>
    </xf>
    <xf numFmtId="0" fontId="3" fillId="7" borderId="25" xfId="2" applyFill="1" applyBorder="1" applyAlignment="1">
      <alignment horizontal="center"/>
    </xf>
    <xf numFmtId="0" fontId="15" fillId="0" borderId="18" xfId="2" applyFont="1" applyBorder="1" applyAlignment="1">
      <alignment horizontal="center" vertical="center"/>
    </xf>
    <xf numFmtId="0" fontId="15" fillId="0" borderId="46" xfId="2" applyFont="1" applyBorder="1" applyAlignment="1">
      <alignment horizontal="center" vertical="center"/>
    </xf>
    <xf numFmtId="0" fontId="15" fillId="0" borderId="56" xfId="2" applyFont="1" applyBorder="1" applyAlignment="1">
      <alignment horizontal="center" vertical="center"/>
    </xf>
    <xf numFmtId="0" fontId="15" fillId="0" borderId="27" xfId="2" applyFont="1" applyBorder="1" applyAlignment="1">
      <alignment horizontal="center"/>
    </xf>
    <xf numFmtId="0" fontId="15" fillId="0" borderId="14" xfId="2" applyFont="1" applyBorder="1"/>
    <xf numFmtId="0" fontId="15" fillId="0" borderId="26" xfId="2" applyFont="1" applyBorder="1"/>
    <xf numFmtId="0" fontId="15" fillId="0" borderId="25" xfId="2" applyFont="1" applyBorder="1"/>
    <xf numFmtId="0" fontId="15" fillId="0" borderId="23" xfId="2" applyFont="1" applyBorder="1" applyAlignment="1">
      <alignment wrapText="1"/>
    </xf>
    <xf numFmtId="173" fontId="3" fillId="0" borderId="0" xfId="30" applyNumberFormat="1" applyFont="1"/>
    <xf numFmtId="174" fontId="0" fillId="0" borderId="1" xfId="0" applyNumberFormat="1" applyBorder="1"/>
    <xf numFmtId="0" fontId="3" fillId="0" borderId="15" xfId="0" applyFont="1" applyFill="1" applyBorder="1"/>
    <xf numFmtId="0" fontId="0" fillId="0" borderId="17" xfId="0" applyFill="1" applyBorder="1"/>
    <xf numFmtId="0" fontId="15" fillId="0" borderId="25" xfId="0" applyFont="1" applyBorder="1"/>
    <xf numFmtId="0" fontId="3" fillId="0" borderId="1" xfId="0" applyFont="1" applyBorder="1" applyAlignment="1">
      <alignment horizontal="center" vertical="center" wrapText="1"/>
    </xf>
    <xf numFmtId="0" fontId="34" fillId="0" borderId="1" xfId="48" applyNumberFormat="1" applyFont="1" applyBorder="1" applyAlignment="1">
      <alignment vertical="center"/>
    </xf>
    <xf numFmtId="0" fontId="3" fillId="0" borderId="14" xfId="0" applyFont="1" applyBorder="1" applyAlignment="1"/>
    <xf numFmtId="0" fontId="3" fillId="0" borderId="1" xfId="0" applyFont="1" applyBorder="1" applyAlignment="1"/>
    <xf numFmtId="0" fontId="34" fillId="0" borderId="1" xfId="0" applyFont="1" applyBorder="1" applyAlignment="1"/>
    <xf numFmtId="0" fontId="3" fillId="0" borderId="1" xfId="0" applyFont="1" applyBorder="1" applyAlignment="1">
      <alignment wrapText="1"/>
    </xf>
    <xf numFmtId="43" fontId="9" fillId="0" borderId="0" xfId="0" applyNumberFormat="1" applyFont="1" applyFill="1"/>
    <xf numFmtId="0" fontId="0" fillId="0" borderId="24" xfId="0" applyBorder="1" applyAlignme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3" fillId="0" borderId="0" xfId="2" applyNumberFormat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15" fillId="5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10" fontId="22" fillId="0" borderId="0" xfId="0" applyNumberFormat="1" applyFont="1" applyFill="1" applyBorder="1" applyAlignment="1" applyProtection="1">
      <alignment horizontal="center" wrapText="1"/>
      <protection locked="0"/>
    </xf>
    <xf numFmtId="10" fontId="29" fillId="0" borderId="0" xfId="0" applyNumberFormat="1" applyFont="1" applyFill="1" applyBorder="1" applyAlignment="1">
      <alignment horizontal="center" wrapText="1"/>
    </xf>
    <xf numFmtId="10" fontId="22" fillId="0" borderId="0" xfId="0" applyNumberFormat="1" applyFont="1" applyFill="1" applyBorder="1" applyAlignment="1">
      <alignment horizontal="center" wrapText="1"/>
    </xf>
    <xf numFmtId="10" fontId="15" fillId="0" borderId="0" xfId="0" applyNumberFormat="1" applyFont="1" applyFill="1" applyBorder="1" applyAlignment="1">
      <alignment horizontal="center"/>
    </xf>
    <xf numFmtId="43" fontId="13" fillId="0" borderId="3" xfId="48" applyNumberFormat="1" applyFont="1" applyFill="1" applyBorder="1" applyAlignment="1">
      <alignment horizontal="right" vertical="center" wrapText="1"/>
    </xf>
    <xf numFmtId="172" fontId="3" fillId="0" borderId="1" xfId="0" applyNumberFormat="1" applyFont="1" applyFill="1" applyBorder="1"/>
    <xf numFmtId="10" fontId="3" fillId="0" borderId="0" xfId="30" applyNumberFormat="1" applyFont="1"/>
    <xf numFmtId="0" fontId="0" fillId="0" borderId="0" xfId="0" applyBorder="1" applyAlignment="1">
      <alignment vertical="center"/>
    </xf>
    <xf numFmtId="4" fontId="35" fillId="0" borderId="0" xfId="0" applyNumberFormat="1" applyFont="1" applyBorder="1" applyAlignment="1">
      <alignment horizontal="center" vertical="center"/>
    </xf>
    <xf numFmtId="4" fontId="41" fillId="8" borderId="25" xfId="0" applyNumberFormat="1" applyFont="1" applyFill="1" applyBorder="1" applyAlignment="1">
      <alignment horizontal="center" vertical="center"/>
    </xf>
    <xf numFmtId="4" fontId="41" fillId="8" borderId="14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justify" vertical="center"/>
    </xf>
    <xf numFmtId="0" fontId="41" fillId="0" borderId="24" xfId="0" applyFont="1" applyFill="1" applyBorder="1" applyAlignment="1">
      <alignment horizontal="center" vertical="center"/>
    </xf>
    <xf numFmtId="4" fontId="35" fillId="0" borderId="0" xfId="0" applyNumberFormat="1" applyFont="1" applyBorder="1" applyAlignment="1">
      <alignment horizontal="center" vertical="center" wrapText="1"/>
    </xf>
    <xf numFmtId="4" fontId="41" fillId="8" borderId="15" xfId="0" applyNumberFormat="1" applyFont="1" applyFill="1" applyBorder="1" applyAlignment="1">
      <alignment horizontal="center" vertical="center"/>
    </xf>
    <xf numFmtId="4" fontId="41" fillId="8" borderId="1" xfId="0" applyNumberFormat="1" applyFont="1" applyFill="1" applyBorder="1" applyAlignment="1">
      <alignment horizontal="center" vertical="center"/>
    </xf>
    <xf numFmtId="4" fontId="41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justify" vertical="center"/>
    </xf>
    <xf numFmtId="0" fontId="41" fillId="0" borderId="17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justify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4" fontId="41" fillId="0" borderId="15" xfId="0" applyNumberFormat="1" applyFont="1" applyBorder="1" applyAlignment="1">
      <alignment horizontal="center" vertical="center"/>
    </xf>
    <xf numFmtId="2" fontId="41" fillId="8" borderId="1" xfId="0" applyNumberFormat="1" applyFont="1" applyFill="1" applyBorder="1" applyAlignment="1">
      <alignment vertical="center"/>
    </xf>
    <xf numFmtId="4" fontId="41" fillId="0" borderId="1" xfId="0" applyNumberFormat="1" applyFont="1" applyBorder="1" applyAlignment="1">
      <alignment horizontal="center" vertical="center" wrapText="1"/>
    </xf>
    <xf numFmtId="0" fontId="41" fillId="8" borderId="1" xfId="0" applyFont="1" applyFill="1" applyBorder="1" applyAlignment="1">
      <alignment vertical="center"/>
    </xf>
    <xf numFmtId="4" fontId="41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justify" vertical="center"/>
    </xf>
    <xf numFmtId="0" fontId="41" fillId="0" borderId="17" xfId="0" applyFont="1" applyBorder="1" applyAlignment="1">
      <alignment horizontal="center" vertical="center"/>
    </xf>
    <xf numFmtId="175" fontId="41" fillId="8" borderId="15" xfId="0" applyNumberFormat="1" applyFont="1" applyFill="1" applyBorder="1" applyAlignment="1">
      <alignment horizontal="center" vertical="center"/>
    </xf>
    <xf numFmtId="175" fontId="41" fillId="8" borderId="1" xfId="0" applyNumberFormat="1" applyFont="1" applyFill="1" applyBorder="1" applyAlignment="1">
      <alignment horizontal="center" vertical="center"/>
    </xf>
    <xf numFmtId="4" fontId="42" fillId="0" borderId="1" xfId="0" applyNumberFormat="1" applyFont="1" applyBorder="1" applyAlignment="1">
      <alignment horizontal="center" vertical="center"/>
    </xf>
    <xf numFmtId="0" fontId="43" fillId="8" borderId="1" xfId="0" applyFont="1" applyFill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176" fontId="42" fillId="0" borderId="1" xfId="0" applyNumberFormat="1" applyFont="1" applyBorder="1" applyAlignment="1">
      <alignment horizontal="center" vertical="center"/>
    </xf>
    <xf numFmtId="4" fontId="42" fillId="0" borderId="1" xfId="0" applyNumberFormat="1" applyFont="1" applyFill="1" applyBorder="1" applyAlignment="1">
      <alignment horizontal="center" vertical="center"/>
    </xf>
    <xf numFmtId="0" fontId="42" fillId="8" borderId="1" xfId="0" applyFont="1" applyFill="1" applyBorder="1" applyAlignment="1">
      <alignment vertical="center"/>
    </xf>
    <xf numFmtId="4" fontId="42" fillId="8" borderId="1" xfId="0" applyNumberFormat="1" applyFont="1" applyFill="1" applyBorder="1" applyAlignment="1">
      <alignment horizontal="center" vertical="center"/>
    </xf>
    <xf numFmtId="0" fontId="42" fillId="8" borderId="1" xfId="0" applyFont="1" applyFill="1" applyBorder="1" applyAlignment="1">
      <alignment horizontal="center" vertical="center"/>
    </xf>
    <xf numFmtId="0" fontId="42" fillId="8" borderId="1" xfId="0" applyFont="1" applyFill="1" applyBorder="1" applyAlignment="1">
      <alignment horizontal="justify" vertical="center"/>
    </xf>
    <xf numFmtId="0" fontId="42" fillId="8" borderId="17" xfId="0" applyFont="1" applyFill="1" applyBorder="1" applyAlignment="1">
      <alignment horizontal="center" vertical="center"/>
    </xf>
    <xf numFmtId="4" fontId="42" fillId="8" borderId="15" xfId="0" applyNumberFormat="1" applyFont="1" applyFill="1" applyBorder="1" applyAlignment="1">
      <alignment horizontal="center" vertical="center"/>
    </xf>
    <xf numFmtId="0" fontId="43" fillId="8" borderId="17" xfId="0" applyFont="1" applyFill="1" applyBorder="1" applyAlignment="1">
      <alignment horizontal="center" vertical="center"/>
    </xf>
    <xf numFmtId="0" fontId="41" fillId="8" borderId="1" xfId="0" applyFont="1" applyFill="1" applyBorder="1" applyAlignment="1">
      <alignment horizontal="center" vertical="center"/>
    </xf>
    <xf numFmtId="0" fontId="41" fillId="8" borderId="1" xfId="0" applyFont="1" applyFill="1" applyBorder="1" applyAlignment="1">
      <alignment horizontal="justify" vertical="center"/>
    </xf>
    <xf numFmtId="4" fontId="43" fillId="8" borderId="15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4" fontId="43" fillId="8" borderId="1" xfId="0" applyNumberFormat="1" applyFont="1" applyFill="1" applyBorder="1" applyAlignment="1">
      <alignment horizontal="center" vertical="center" wrapText="1"/>
    </xf>
    <xf numFmtId="4" fontId="43" fillId="8" borderId="1" xfId="0" applyNumberFormat="1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2" fontId="41" fillId="0" borderId="17" xfId="0" applyNumberFormat="1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0" fillId="0" borderId="19" xfId="0" applyBorder="1"/>
    <xf numFmtId="4" fontId="46" fillId="0" borderId="66" xfId="2" applyNumberFormat="1" applyFont="1" applyFill="1" applyBorder="1" applyAlignment="1">
      <alignment vertical="center"/>
    </xf>
    <xf numFmtId="0" fontId="47" fillId="0" borderId="68" xfId="2" applyFont="1" applyFill="1" applyBorder="1" applyAlignment="1">
      <alignment horizontal="center" vertical="center"/>
    </xf>
    <xf numFmtId="0" fontId="47" fillId="0" borderId="66" xfId="2" applyFont="1" applyFill="1" applyBorder="1" applyAlignment="1">
      <alignment horizontal="center" vertical="center"/>
    </xf>
    <xf numFmtId="0" fontId="47" fillId="0" borderId="66" xfId="2" applyNumberFormat="1" applyFont="1" applyFill="1" applyBorder="1" applyAlignment="1">
      <alignment horizontal="center" vertical="center"/>
    </xf>
    <xf numFmtId="4" fontId="47" fillId="0" borderId="66" xfId="2" applyNumberFormat="1" applyFont="1" applyFill="1" applyBorder="1" applyAlignment="1">
      <alignment vertical="center"/>
    </xf>
    <xf numFmtId="4" fontId="47" fillId="0" borderId="66" xfId="2" applyNumberFormat="1" applyFont="1" applyFill="1" applyBorder="1" applyAlignment="1">
      <alignment horizontal="left" vertical="center"/>
    </xf>
    <xf numFmtId="0" fontId="48" fillId="0" borderId="67" xfId="2" applyFont="1" applyFill="1" applyBorder="1" applyAlignment="1">
      <alignment horizontal="center" vertical="center"/>
    </xf>
    <xf numFmtId="4" fontId="47" fillId="0" borderId="66" xfId="10" applyNumberFormat="1" applyFont="1" applyFill="1" applyBorder="1" applyAlignment="1">
      <alignment horizontal="left" vertical="center"/>
    </xf>
    <xf numFmtId="0" fontId="49" fillId="0" borderId="68" xfId="2" applyFont="1" applyBorder="1" applyAlignment="1">
      <alignment horizontal="center" vertical="center" wrapText="1"/>
    </xf>
    <xf numFmtId="0" fontId="49" fillId="0" borderId="66" xfId="2" applyFont="1" applyBorder="1" applyAlignment="1">
      <alignment horizontal="center" vertical="center" wrapText="1"/>
    </xf>
    <xf numFmtId="0" fontId="49" fillId="0" borderId="69" xfId="2" applyFont="1" applyBorder="1" applyAlignment="1">
      <alignment horizontal="center" vertical="center" wrapText="1"/>
    </xf>
    <xf numFmtId="43" fontId="0" fillId="0" borderId="28" xfId="0" applyNumberFormat="1" applyBorder="1" applyAlignment="1">
      <alignment horizontal="center" vertical="center"/>
    </xf>
    <xf numFmtId="0" fontId="0" fillId="0" borderId="27" xfId="0" applyBorder="1"/>
    <xf numFmtId="43" fontId="9" fillId="0" borderId="15" xfId="48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center"/>
    </xf>
    <xf numFmtId="0" fontId="9" fillId="0" borderId="1" xfId="24" applyFont="1" applyFill="1" applyBorder="1" applyAlignment="1">
      <alignment vertical="center" wrapText="1"/>
    </xf>
    <xf numFmtId="43" fontId="9" fillId="0" borderId="1" xfId="48" applyFont="1" applyFill="1" applyBorder="1" applyAlignment="1" applyProtection="1">
      <alignment horizontal="right" vertical="center"/>
      <protection locked="0"/>
    </xf>
    <xf numFmtId="0" fontId="9" fillId="0" borderId="1" xfId="21" applyFont="1" applyFill="1" applyBorder="1" applyAlignment="1">
      <alignment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15" fillId="0" borderId="25" xfId="0" applyNumberFormat="1" applyFont="1" applyFill="1" applyBorder="1" applyAlignment="1">
      <alignment horizontal="center"/>
    </xf>
    <xf numFmtId="173" fontId="4" fillId="0" borderId="0" xfId="30" applyNumberFormat="1" applyFont="1" applyFill="1" applyAlignment="1">
      <alignment vertical="center"/>
    </xf>
    <xf numFmtId="49" fontId="0" fillId="0" borderId="0" xfId="0" applyNumberFormat="1"/>
    <xf numFmtId="49" fontId="0" fillId="0" borderId="0" xfId="0" applyNumberFormat="1" applyFill="1"/>
    <xf numFmtId="0" fontId="10" fillId="0" borderId="1" xfId="24" applyFont="1" applyFill="1" applyBorder="1" applyAlignment="1">
      <alignment vertical="center"/>
    </xf>
    <xf numFmtId="43" fontId="9" fillId="0" borderId="15" xfId="48" applyFont="1" applyFill="1" applyBorder="1" applyAlignment="1">
      <alignment horizontal="right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165" fontId="9" fillId="0" borderId="1" xfId="15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24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6" fillId="0" borderId="17" xfId="0" applyFont="1" applyFill="1" applyBorder="1" applyAlignment="1">
      <alignment horizontal="center" vertical="center"/>
    </xf>
    <xf numFmtId="0" fontId="9" fillId="0" borderId="17" xfId="2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9" fillId="0" borderId="17" xfId="2" applyFont="1" applyFill="1" applyBorder="1" applyAlignment="1">
      <alignment horizontal="center" wrapText="1"/>
    </xf>
    <xf numFmtId="0" fontId="10" fillId="0" borderId="17" xfId="2" applyFont="1" applyFill="1" applyBorder="1" applyAlignment="1">
      <alignment horizontal="center" vertical="center"/>
    </xf>
    <xf numFmtId="1" fontId="9" fillId="0" borderId="17" xfId="26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43" fontId="9" fillId="9" borderId="1" xfId="48" applyFont="1" applyFill="1" applyBorder="1" applyAlignment="1">
      <alignment horizontal="right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43" fontId="9" fillId="0" borderId="3" xfId="48" applyFont="1" applyFill="1" applyBorder="1" applyAlignment="1">
      <alignment horizontal="right" vertical="center"/>
    </xf>
    <xf numFmtId="0" fontId="24" fillId="9" borderId="1" xfId="0" applyFont="1" applyFill="1" applyBorder="1" applyAlignment="1">
      <alignment horizontal="center"/>
    </xf>
    <xf numFmtId="2" fontId="24" fillId="9" borderId="1" xfId="0" applyNumberFormat="1" applyFont="1" applyFill="1" applyBorder="1" applyAlignment="1">
      <alignment horizontal="center"/>
    </xf>
    <xf numFmtId="4" fontId="33" fillId="9" borderId="1" xfId="52" applyNumberFormat="1" applyFont="1" applyFill="1" applyBorder="1" applyAlignment="1">
      <alignment horizontal="center" vertical="center" wrapText="1"/>
    </xf>
    <xf numFmtId="4" fontId="33" fillId="9" borderId="14" xfId="52" applyNumberFormat="1" applyFont="1" applyFill="1" applyBorder="1" applyAlignment="1">
      <alignment horizontal="center" vertical="center" wrapText="1"/>
    </xf>
    <xf numFmtId="43" fontId="24" fillId="0" borderId="14" xfId="0" applyNumberFormat="1" applyFont="1" applyFill="1" applyBorder="1" applyAlignment="1">
      <alignment horizontal="left" vertical="center"/>
    </xf>
    <xf numFmtId="0" fontId="15" fillId="0" borderId="60" xfId="0" applyFont="1" applyBorder="1" applyAlignment="1"/>
    <xf numFmtId="43" fontId="10" fillId="0" borderId="1" xfId="48" applyFont="1" applyFill="1" applyBorder="1" applyAlignment="1">
      <alignment horizontal="right" vertical="center" wrapText="1"/>
    </xf>
    <xf numFmtId="166" fontId="13" fillId="0" borderId="52" xfId="53" applyNumberFormat="1" applyFont="1" applyFill="1" applyBorder="1" applyAlignment="1">
      <alignment horizontal="center" vertical="top" wrapText="1"/>
    </xf>
    <xf numFmtId="166" fontId="13" fillId="0" borderId="3" xfId="53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43" fontId="10" fillId="0" borderId="12" xfId="48" applyFont="1" applyFill="1" applyBorder="1" applyAlignment="1">
      <alignment horizontal="right" vertical="center" wrapText="1"/>
    </xf>
    <xf numFmtId="0" fontId="12" fillId="0" borderId="17" xfId="0" applyFont="1" applyFill="1" applyBorder="1" applyAlignment="1">
      <alignment horizontal="center" vertical="center" wrapText="1"/>
    </xf>
    <xf numFmtId="166" fontId="13" fillId="0" borderId="52" xfId="53" applyNumberFormat="1" applyFont="1" applyFill="1" applyBorder="1" applyAlignment="1">
      <alignment horizontal="center" vertical="center" wrapText="1"/>
    </xf>
    <xf numFmtId="166" fontId="13" fillId="0" borderId="3" xfId="53" applyNumberFormat="1" applyFont="1" applyFill="1" applyBorder="1" applyAlignment="1">
      <alignment horizontal="center" vertical="center" wrapText="1"/>
    </xf>
    <xf numFmtId="166" fontId="9" fillId="0" borderId="52" xfId="53" applyNumberFormat="1" applyFont="1" applyFill="1" applyBorder="1" applyAlignment="1">
      <alignment horizontal="center" vertical="top" wrapText="1"/>
    </xf>
    <xf numFmtId="0" fontId="22" fillId="0" borderId="0" xfId="2" applyFont="1" applyBorder="1" applyAlignment="1">
      <alignment horizontal="center"/>
    </xf>
    <xf numFmtId="10" fontId="22" fillId="0" borderId="0" xfId="2" applyNumberFormat="1" applyFont="1" applyBorder="1" applyAlignment="1">
      <alignment horizontal="left"/>
    </xf>
    <xf numFmtId="43" fontId="4" fillId="0" borderId="15" xfId="48" applyFont="1" applyFill="1" applyBorder="1" applyAlignment="1">
      <alignment horizontal="center" vertical="center"/>
    </xf>
    <xf numFmtId="0" fontId="15" fillId="0" borderId="1" xfId="2" applyFont="1" applyBorder="1" applyAlignment="1">
      <alignment horizontal="center"/>
    </xf>
    <xf numFmtId="44" fontId="3" fillId="0" borderId="1" xfId="56" applyFont="1" applyBorder="1"/>
    <xf numFmtId="0" fontId="3" fillId="0" borderId="0" xfId="2" applyFill="1" applyBorder="1" applyAlignment="1">
      <alignment horizontal="center"/>
    </xf>
    <xf numFmtId="0" fontId="22" fillId="0" borderId="24" xfId="2" applyFont="1" applyBorder="1" applyAlignment="1">
      <alignment horizontal="center"/>
    </xf>
    <xf numFmtId="43" fontId="9" fillId="4" borderId="1" xfId="48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43" fontId="10" fillId="0" borderId="17" xfId="48" applyFont="1" applyFill="1" applyBorder="1" applyAlignment="1">
      <alignment horizontal="center" vertical="center" wrapText="1"/>
    </xf>
    <xf numFmtId="43" fontId="10" fillId="0" borderId="15" xfId="48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center" vertical="center"/>
    </xf>
    <xf numFmtId="0" fontId="18" fillId="0" borderId="59" xfId="0" applyFont="1" applyFill="1" applyBorder="1" applyAlignment="1">
      <alignment horizontal="center" vertical="center"/>
    </xf>
    <xf numFmtId="0" fontId="18" fillId="0" borderId="6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3" fontId="10" fillId="0" borderId="1" xfId="48" applyFont="1" applyFill="1" applyBorder="1" applyAlignment="1">
      <alignment horizontal="right" vertical="center" wrapText="1"/>
    </xf>
    <xf numFmtId="43" fontId="10" fillId="0" borderId="2" xfId="48" applyFont="1" applyFill="1" applyBorder="1" applyAlignment="1">
      <alignment horizontal="right" vertical="center" wrapText="1"/>
    </xf>
    <xf numFmtId="165" fontId="13" fillId="0" borderId="24" xfId="0" applyNumberFormat="1" applyFont="1" applyFill="1" applyBorder="1" applyAlignment="1">
      <alignment horizontal="center" wrapText="1"/>
    </xf>
    <xf numFmtId="165" fontId="13" fillId="0" borderId="14" xfId="0" applyNumberFormat="1" applyFont="1" applyFill="1" applyBorder="1" applyAlignment="1">
      <alignment horizont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43" fontId="9" fillId="0" borderId="1" xfId="48" applyFont="1" applyFill="1" applyBorder="1" applyAlignment="1">
      <alignment horizontal="center" vertical="center" wrapText="1"/>
    </xf>
    <xf numFmtId="43" fontId="9" fillId="0" borderId="18" xfId="48" applyFont="1" applyFill="1" applyBorder="1" applyAlignment="1">
      <alignment horizontal="center" vertical="center" wrapText="1"/>
    </xf>
    <xf numFmtId="10" fontId="9" fillId="0" borderId="1" xfId="3" applyNumberFormat="1" applyFont="1" applyFill="1" applyBorder="1" applyAlignment="1">
      <alignment horizontal="center" vertical="center"/>
    </xf>
    <xf numFmtId="10" fontId="9" fillId="0" borderId="18" xfId="3" applyNumberFormat="1" applyFont="1" applyFill="1" applyBorder="1" applyAlignment="1">
      <alignment horizontal="center" vertical="center"/>
    </xf>
    <xf numFmtId="10" fontId="9" fillId="0" borderId="2" xfId="3" applyNumberFormat="1" applyFont="1" applyFill="1" applyBorder="1" applyAlignment="1">
      <alignment horizontal="center" vertical="center"/>
    </xf>
    <xf numFmtId="10" fontId="9" fillId="0" borderId="55" xfId="3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43" fontId="10" fillId="0" borderId="15" xfId="48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18" fillId="0" borderId="16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18" fillId="0" borderId="35" xfId="0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43" fontId="9" fillId="0" borderId="2" xfId="48" applyFont="1" applyFill="1" applyBorder="1" applyAlignment="1">
      <alignment horizontal="center" vertical="center" wrapText="1"/>
    </xf>
    <xf numFmtId="43" fontId="9" fillId="0" borderId="4" xfId="48" applyFont="1" applyFill="1" applyBorder="1" applyAlignment="1">
      <alignment horizontal="center" vertical="center" wrapText="1"/>
    </xf>
    <xf numFmtId="43" fontId="9" fillId="0" borderId="55" xfId="48" applyFont="1" applyFill="1" applyBorder="1" applyAlignment="1">
      <alignment horizontal="center" vertical="center" wrapText="1"/>
    </xf>
    <xf numFmtId="43" fontId="9" fillId="0" borderId="56" xfId="48" applyFont="1" applyFill="1" applyBorder="1" applyAlignment="1">
      <alignment horizontal="center" vertical="center" wrapText="1"/>
    </xf>
    <xf numFmtId="43" fontId="9" fillId="0" borderId="20" xfId="48" applyFont="1" applyFill="1" applyBorder="1" applyAlignment="1">
      <alignment horizontal="center" vertical="center" wrapText="1"/>
    </xf>
    <xf numFmtId="43" fontId="9" fillId="0" borderId="21" xfId="48" applyFont="1" applyFill="1" applyBorder="1" applyAlignment="1">
      <alignment horizontal="center" vertical="center" wrapText="1"/>
    </xf>
    <xf numFmtId="10" fontId="9" fillId="0" borderId="18" xfId="3" applyNumberFormat="1" applyFont="1" applyFill="1" applyBorder="1" applyAlignment="1">
      <alignment horizontal="right" vertical="center"/>
    </xf>
    <xf numFmtId="10" fontId="9" fillId="0" borderId="22" xfId="3" applyNumberFormat="1" applyFont="1" applyFill="1" applyBorder="1" applyAlignment="1">
      <alignment horizontal="right" vertical="center"/>
    </xf>
    <xf numFmtId="10" fontId="9" fillId="0" borderId="46" xfId="3" applyNumberFormat="1" applyFont="1" applyFill="1" applyBorder="1" applyAlignment="1">
      <alignment horizontal="right" vertical="center"/>
    </xf>
    <xf numFmtId="10" fontId="9" fillId="0" borderId="28" xfId="3" applyNumberFormat="1" applyFont="1" applyFill="1" applyBorder="1" applyAlignment="1">
      <alignment horizontal="right" vertical="center"/>
    </xf>
    <xf numFmtId="166" fontId="13" fillId="0" borderId="52" xfId="53" applyNumberFormat="1" applyFont="1" applyFill="1" applyBorder="1" applyAlignment="1">
      <alignment horizontal="center" vertical="top" wrapText="1"/>
    </xf>
    <xf numFmtId="166" fontId="13" fillId="0" borderId="3" xfId="53" applyNumberFormat="1" applyFont="1" applyFill="1" applyBorder="1" applyAlignment="1">
      <alignment horizontal="center" vertical="top" wrapText="1"/>
    </xf>
    <xf numFmtId="166" fontId="13" fillId="0" borderId="4" xfId="53" applyNumberFormat="1" applyFont="1" applyFill="1" applyBorder="1" applyAlignment="1">
      <alignment horizontal="center" vertical="top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43" fontId="10" fillId="0" borderId="38" xfId="48" applyFont="1" applyFill="1" applyBorder="1" applyAlignment="1">
      <alignment horizontal="right" vertical="center" wrapText="1"/>
    </xf>
    <xf numFmtId="43" fontId="10" fillId="0" borderId="22" xfId="48" applyFont="1" applyFill="1" applyBorder="1" applyAlignment="1">
      <alignment horizontal="right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49" fontId="5" fillId="0" borderId="17" xfId="48" applyNumberFormat="1" applyFont="1" applyFill="1" applyBorder="1" applyAlignment="1">
      <alignment horizontal="center" vertical="center"/>
    </xf>
    <xf numFmtId="49" fontId="5" fillId="0" borderId="1" xfId="48" applyNumberFormat="1" applyFont="1" applyFill="1" applyBorder="1" applyAlignment="1">
      <alignment horizontal="center" vertical="center"/>
    </xf>
    <xf numFmtId="49" fontId="5" fillId="0" borderId="15" xfId="48" applyNumberFormat="1" applyFont="1" applyFill="1" applyBorder="1" applyAlignment="1">
      <alignment horizontal="center" vertical="center"/>
    </xf>
    <xf numFmtId="166" fontId="13" fillId="0" borderId="52" xfId="53" applyNumberFormat="1" applyFont="1" applyFill="1" applyBorder="1" applyAlignment="1">
      <alignment horizontal="center" vertical="center" wrapText="1"/>
    </xf>
    <xf numFmtId="166" fontId="13" fillId="0" borderId="3" xfId="53" applyNumberFormat="1" applyFont="1" applyFill="1" applyBorder="1" applyAlignment="1">
      <alignment horizontal="center" vertical="center" wrapText="1"/>
    </xf>
    <xf numFmtId="166" fontId="13" fillId="0" borderId="4" xfId="53" applyNumberFormat="1" applyFont="1" applyFill="1" applyBorder="1" applyAlignment="1">
      <alignment horizontal="center" vertical="center" wrapText="1"/>
    </xf>
    <xf numFmtId="43" fontId="10" fillId="0" borderId="41" xfId="48" applyFont="1" applyFill="1" applyBorder="1" applyAlignment="1">
      <alignment horizontal="right" vertical="center" wrapText="1"/>
    </xf>
    <xf numFmtId="43" fontId="10" fillId="0" borderId="28" xfId="48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49" fontId="17" fillId="0" borderId="15" xfId="48" applyNumberFormat="1" applyFont="1" applyFill="1" applyBorder="1" applyAlignment="1">
      <alignment horizontal="center" vertical="center" textRotation="90" wrapText="1"/>
    </xf>
    <xf numFmtId="49" fontId="17" fillId="0" borderId="1" xfId="48" applyNumberFormat="1" applyFont="1" applyFill="1" applyBorder="1" applyAlignment="1">
      <alignment horizontal="center" textRotation="90" wrapText="1"/>
    </xf>
    <xf numFmtId="49" fontId="17" fillId="0" borderId="17" xfId="48" applyNumberFormat="1" applyFont="1" applyFill="1" applyBorder="1" applyAlignment="1">
      <alignment horizontal="center" textRotation="90" wrapText="1"/>
    </xf>
    <xf numFmtId="2" fontId="17" fillId="0" borderId="1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17" fillId="0" borderId="19" xfId="0" applyNumberFormat="1" applyFont="1" applyFill="1" applyBorder="1" applyAlignment="1">
      <alignment horizontal="center" vertical="center"/>
    </xf>
    <xf numFmtId="2" fontId="17" fillId="0" borderId="55" xfId="0" applyNumberFormat="1" applyFont="1" applyFill="1" applyBorder="1" applyAlignment="1">
      <alignment horizontal="center" vertical="center"/>
    </xf>
    <xf numFmtId="43" fontId="17" fillId="0" borderId="16" xfId="48" applyFont="1" applyFill="1" applyBorder="1" applyAlignment="1">
      <alignment horizontal="center"/>
    </xf>
    <xf numFmtId="43" fontId="17" fillId="0" borderId="12" xfId="48" applyFont="1" applyFill="1" applyBorder="1" applyAlignment="1">
      <alignment horizontal="center"/>
    </xf>
    <xf numFmtId="43" fontId="17" fillId="0" borderId="13" xfId="48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 vertical="center"/>
    </xf>
    <xf numFmtId="0" fontId="16" fillId="0" borderId="50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165" fontId="13" fillId="0" borderId="58" xfId="0" applyNumberFormat="1" applyFont="1" applyFill="1" applyBorder="1" applyAlignment="1">
      <alignment horizontal="center" wrapText="1"/>
    </xf>
    <xf numFmtId="165" fontId="13" fillId="0" borderId="50" xfId="0" applyNumberFormat="1" applyFont="1" applyFill="1" applyBorder="1" applyAlignment="1">
      <alignment horizontal="center" wrapText="1"/>
    </xf>
    <xf numFmtId="165" fontId="13" fillId="0" borderId="32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5" fillId="5" borderId="16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5" fillId="0" borderId="13" xfId="2" applyNumberFormat="1" applyFont="1" applyBorder="1" applyAlignment="1">
      <alignment horizontal="center" vertical="center" textRotation="90" wrapText="1"/>
    </xf>
    <xf numFmtId="49" fontId="15" fillId="0" borderId="15" xfId="2" applyNumberFormat="1" applyFont="1" applyBorder="1" applyAlignment="1">
      <alignment horizontal="center" vertical="center" textRotation="90" wrapText="1"/>
    </xf>
    <xf numFmtId="0" fontId="15" fillId="0" borderId="42" xfId="2" applyFont="1" applyBorder="1" applyAlignment="1">
      <alignment horizontal="center"/>
    </xf>
    <xf numFmtId="0" fontId="15" fillId="0" borderId="38" xfId="2" applyFont="1" applyBorder="1" applyAlignment="1">
      <alignment horizontal="center"/>
    </xf>
    <xf numFmtId="0" fontId="15" fillId="0" borderId="41" xfId="2" applyFont="1" applyBorder="1" applyAlignment="1">
      <alignment horizontal="center"/>
    </xf>
    <xf numFmtId="49" fontId="15" fillId="0" borderId="16" xfId="2" applyNumberFormat="1" applyFont="1" applyBorder="1" applyAlignment="1">
      <alignment horizontal="center" vertical="center" textRotation="90" wrapText="1"/>
    </xf>
    <xf numFmtId="49" fontId="15" fillId="0" borderId="17" xfId="2" applyNumberFormat="1" applyFont="1" applyBorder="1" applyAlignment="1">
      <alignment horizontal="center" vertical="center" textRotation="90" wrapText="1"/>
    </xf>
    <xf numFmtId="49" fontId="15" fillId="0" borderId="12" xfId="2" applyNumberFormat="1" applyFont="1" applyBorder="1" applyAlignment="1">
      <alignment horizontal="center" vertical="center" textRotation="90" wrapText="1"/>
    </xf>
    <xf numFmtId="49" fontId="15" fillId="0" borderId="1" xfId="2" applyNumberFormat="1" applyFont="1" applyBorder="1" applyAlignment="1">
      <alignment horizontal="center" vertical="center" textRotation="90" wrapText="1"/>
    </xf>
    <xf numFmtId="0" fontId="15" fillId="0" borderId="1" xfId="2" applyFont="1" applyBorder="1" applyAlignment="1">
      <alignment horizontal="center"/>
    </xf>
    <xf numFmtId="0" fontId="3" fillId="0" borderId="2" xfId="2" applyBorder="1" applyAlignment="1">
      <alignment horizontal="left" wrapText="1"/>
    </xf>
    <xf numFmtId="0" fontId="3" fillId="0" borderId="3" xfId="2" applyBorder="1" applyAlignment="1">
      <alignment horizontal="left" wrapText="1"/>
    </xf>
    <xf numFmtId="0" fontId="3" fillId="0" borderId="2" xfId="2" applyBorder="1" applyAlignment="1">
      <alignment horizontal="left"/>
    </xf>
    <xf numFmtId="0" fontId="3" fillId="0" borderId="3" xfId="2" applyBorder="1" applyAlignment="1">
      <alignment horizontal="left"/>
    </xf>
    <xf numFmtId="0" fontId="15" fillId="0" borderId="22" xfId="2" applyFont="1" applyBorder="1" applyAlignment="1">
      <alignment horizontal="left"/>
    </xf>
    <xf numFmtId="10" fontId="22" fillId="0" borderId="1" xfId="2" applyNumberFormat="1" applyFont="1" applyBorder="1" applyAlignment="1">
      <alignment horizontal="left"/>
    </xf>
    <xf numFmtId="0" fontId="15" fillId="0" borderId="26" xfId="2" applyFont="1" applyBorder="1" applyAlignment="1">
      <alignment horizontal="center" vertical="center"/>
    </xf>
    <xf numFmtId="0" fontId="15" fillId="0" borderId="50" xfId="2" applyFont="1" applyBorder="1" applyAlignment="1">
      <alignment horizontal="center" vertical="center"/>
    </xf>
    <xf numFmtId="0" fontId="15" fillId="0" borderId="51" xfId="2" applyFont="1" applyBorder="1" applyAlignment="1">
      <alignment horizontal="center" vertical="center"/>
    </xf>
    <xf numFmtId="10" fontId="22" fillId="0" borderId="26" xfId="2" applyNumberFormat="1" applyFont="1" applyBorder="1" applyAlignment="1">
      <alignment horizontal="left"/>
    </xf>
    <xf numFmtId="10" fontId="22" fillId="0" borderId="32" xfId="2" applyNumberFormat="1" applyFont="1" applyBorder="1" applyAlignment="1">
      <alignment horizontal="left"/>
    </xf>
    <xf numFmtId="0" fontId="34" fillId="0" borderId="2" xfId="2" applyFont="1" applyBorder="1" applyAlignment="1">
      <alignment horizontal="center" vertical="center"/>
    </xf>
    <xf numFmtId="0" fontId="34" fillId="0" borderId="4" xfId="2" applyFont="1" applyBorder="1" applyAlignment="1">
      <alignment horizontal="center" vertical="center"/>
    </xf>
    <xf numFmtId="0" fontId="34" fillId="4" borderId="16" xfId="0" applyFont="1" applyFill="1" applyBorder="1" applyAlignment="1">
      <alignment horizontal="center" wrapText="1"/>
    </xf>
    <xf numFmtId="0" fontId="34" fillId="4" borderId="12" xfId="0" applyFont="1" applyFill="1" applyBorder="1" applyAlignment="1">
      <alignment horizontal="center" wrapText="1"/>
    </xf>
    <xf numFmtId="0" fontId="34" fillId="4" borderId="13" xfId="0" applyFont="1" applyFill="1" applyBorder="1" applyAlignment="1">
      <alignment horizontal="center" wrapText="1"/>
    </xf>
    <xf numFmtId="0" fontId="15" fillId="0" borderId="24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4" fillId="0" borderId="17" xfId="2" applyFont="1" applyBorder="1" applyAlignment="1">
      <alignment horizontal="center" wrapText="1"/>
    </xf>
    <xf numFmtId="0" fontId="24" fillId="0" borderId="1" xfId="2" applyFont="1" applyBorder="1" applyAlignment="1">
      <alignment horizontal="center" wrapText="1"/>
    </xf>
    <xf numFmtId="0" fontId="24" fillId="0" borderId="17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43" fontId="0" fillId="0" borderId="1" xfId="0" applyNumberFormat="1" applyBorder="1" applyAlignment="1">
      <alignment horizontal="center" vertical="center"/>
    </xf>
    <xf numFmtId="0" fontId="34" fillId="2" borderId="16" xfId="2" applyFont="1" applyFill="1" applyBorder="1" applyAlignment="1">
      <alignment horizontal="center" vertical="center"/>
    </xf>
    <xf numFmtId="0" fontId="34" fillId="2" borderId="12" xfId="2" applyFont="1" applyFill="1" applyBorder="1" applyAlignment="1">
      <alignment horizontal="center" vertical="center"/>
    </xf>
    <xf numFmtId="0" fontId="34" fillId="2" borderId="13" xfId="2" applyFont="1" applyFill="1" applyBorder="1" applyAlignment="1">
      <alignment horizontal="center" vertical="center"/>
    </xf>
    <xf numFmtId="0" fontId="34" fillId="2" borderId="16" xfId="2" applyFont="1" applyFill="1" applyBorder="1" applyAlignment="1">
      <alignment horizontal="center" vertical="center" wrapText="1"/>
    </xf>
    <xf numFmtId="0" fontId="34" fillId="2" borderId="12" xfId="2" applyFont="1" applyFill="1" applyBorder="1" applyAlignment="1">
      <alignment horizontal="center" vertical="center" wrapText="1"/>
    </xf>
    <xf numFmtId="0" fontId="34" fillId="2" borderId="13" xfId="2" applyFont="1" applyFill="1" applyBorder="1" applyAlignment="1">
      <alignment horizontal="center" vertical="center" wrapText="1"/>
    </xf>
    <xf numFmtId="0" fontId="34" fillId="0" borderId="17" xfId="2" applyFont="1" applyBorder="1" applyAlignment="1">
      <alignment horizontal="center" vertical="center" wrapText="1"/>
    </xf>
    <xf numFmtId="0" fontId="34" fillId="0" borderId="1" xfId="2" applyFont="1" applyBorder="1" applyAlignment="1">
      <alignment horizontal="center" vertical="center" wrapText="1"/>
    </xf>
    <xf numFmtId="0" fontId="24" fillId="0" borderId="24" xfId="2" applyFont="1" applyBorder="1" applyAlignment="1">
      <alignment horizontal="center" wrapText="1"/>
    </xf>
    <xf numFmtId="0" fontId="24" fillId="0" borderId="14" xfId="2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43" fontId="3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center" wrapText="1"/>
    </xf>
    <xf numFmtId="0" fontId="3" fillId="0" borderId="43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10" fontId="3" fillId="0" borderId="1" xfId="3" applyNumberFormat="1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0" borderId="36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15" fillId="0" borderId="34" xfId="2" applyFont="1" applyBorder="1" applyAlignment="1">
      <alignment horizontal="left"/>
    </xf>
    <xf numFmtId="0" fontId="15" fillId="0" borderId="35" xfId="2" applyFont="1" applyBorder="1" applyAlignment="1">
      <alignment horizontal="left"/>
    </xf>
    <xf numFmtId="0" fontId="15" fillId="0" borderId="36" xfId="2" applyFont="1" applyBorder="1" applyAlignment="1">
      <alignment horizontal="left"/>
    </xf>
    <xf numFmtId="0" fontId="3" fillId="0" borderId="1" xfId="2" applyBorder="1" applyAlignment="1">
      <alignment horizontal="left"/>
    </xf>
    <xf numFmtId="0" fontId="18" fillId="0" borderId="29" xfId="2" applyFont="1" applyBorder="1" applyAlignment="1">
      <alignment horizontal="center"/>
    </xf>
    <xf numFmtId="0" fontId="18" fillId="0" borderId="30" xfId="2" applyFont="1" applyBorder="1" applyAlignment="1">
      <alignment horizontal="center"/>
    </xf>
    <xf numFmtId="0" fontId="18" fillId="0" borderId="40" xfId="2" applyFont="1" applyBorder="1" applyAlignment="1">
      <alignment horizontal="center"/>
    </xf>
    <xf numFmtId="0" fontId="18" fillId="0" borderId="31" xfId="2" applyFont="1" applyBorder="1" applyAlignment="1">
      <alignment horizontal="center"/>
    </xf>
    <xf numFmtId="0" fontId="3" fillId="0" borderId="37" xfId="2" applyBorder="1" applyAlignment="1">
      <alignment horizontal="center"/>
    </xf>
    <xf numFmtId="0" fontId="15" fillId="0" borderId="16" xfId="2" applyFont="1" applyBorder="1" applyAlignment="1">
      <alignment horizontal="center" vertical="center"/>
    </xf>
    <xf numFmtId="0" fontId="15" fillId="0" borderId="24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15" fillId="0" borderId="14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/>
    </xf>
    <xf numFmtId="0" fontId="15" fillId="0" borderId="33" xfId="2" applyFont="1" applyBorder="1" applyAlignment="1">
      <alignment horizontal="center"/>
    </xf>
    <xf numFmtId="0" fontId="15" fillId="0" borderId="13" xfId="2" applyFont="1" applyBorder="1" applyAlignment="1">
      <alignment horizontal="center"/>
    </xf>
    <xf numFmtId="0" fontId="3" fillId="0" borderId="19" xfId="2" applyBorder="1" applyAlignment="1">
      <alignment horizontal="center"/>
    </xf>
    <xf numFmtId="0" fontId="3" fillId="0" borderId="18" xfId="2" applyBorder="1" applyAlignment="1">
      <alignment horizontal="center"/>
    </xf>
    <xf numFmtId="0" fontId="3" fillId="0" borderId="55" xfId="2" applyBorder="1" applyAlignment="1">
      <alignment horizontal="center"/>
    </xf>
    <xf numFmtId="0" fontId="3" fillId="0" borderId="46" xfId="2" applyBorder="1" applyAlignment="1">
      <alignment horizontal="center"/>
    </xf>
    <xf numFmtId="0" fontId="3" fillId="0" borderId="0" xfId="2" applyAlignment="1">
      <alignment horizontal="center"/>
    </xf>
    <xf numFmtId="43" fontId="3" fillId="0" borderId="2" xfId="2" applyNumberFormat="1" applyBorder="1" applyAlignment="1">
      <alignment horizontal="center"/>
    </xf>
    <xf numFmtId="43" fontId="3" fillId="0" borderId="3" xfId="2" applyNumberFormat="1" applyBorder="1" applyAlignment="1">
      <alignment horizontal="center"/>
    </xf>
    <xf numFmtId="43" fontId="3" fillId="0" borderId="4" xfId="2" applyNumberFormat="1" applyBorder="1" applyAlignment="1">
      <alignment horizontal="center"/>
    </xf>
    <xf numFmtId="43" fontId="3" fillId="0" borderId="55" xfId="2" applyNumberFormat="1" applyBorder="1" applyAlignment="1">
      <alignment horizontal="center" wrapText="1"/>
    </xf>
    <xf numFmtId="43" fontId="3" fillId="0" borderId="44" xfId="2" applyNumberFormat="1" applyBorder="1" applyAlignment="1">
      <alignment horizontal="center" wrapText="1"/>
    </xf>
    <xf numFmtId="43" fontId="3" fillId="0" borderId="56" xfId="2" applyNumberFormat="1" applyBorder="1" applyAlignment="1">
      <alignment horizontal="center" wrapText="1"/>
    </xf>
    <xf numFmtId="43" fontId="3" fillId="0" borderId="20" xfId="2" applyNumberFormat="1" applyBorder="1" applyAlignment="1">
      <alignment horizontal="center" wrapText="1"/>
    </xf>
    <xf numFmtId="43" fontId="3" fillId="0" borderId="62" xfId="2" applyNumberFormat="1" applyBorder="1" applyAlignment="1">
      <alignment horizontal="center" wrapText="1"/>
    </xf>
    <xf numFmtId="43" fontId="3" fillId="0" borderId="21" xfId="2" applyNumberFormat="1" applyBorder="1" applyAlignment="1">
      <alignment horizontal="center" wrapText="1"/>
    </xf>
    <xf numFmtId="10" fontId="0" fillId="0" borderId="55" xfId="3" applyNumberFormat="1" applyFont="1" applyBorder="1" applyAlignment="1">
      <alignment horizontal="center"/>
    </xf>
    <xf numFmtId="10" fontId="0" fillId="0" borderId="20" xfId="3" applyNumberFormat="1" applyFont="1" applyBorder="1" applyAlignment="1">
      <alignment horizontal="center"/>
    </xf>
    <xf numFmtId="0" fontId="46" fillId="0" borderId="65" xfId="2" applyFont="1" applyFill="1" applyBorder="1" applyAlignment="1">
      <alignment horizontal="center" vertical="center"/>
    </xf>
    <xf numFmtId="0" fontId="46" fillId="0" borderId="64" xfId="2" applyFont="1" applyFill="1" applyBorder="1" applyAlignment="1">
      <alignment horizontal="center" vertical="center"/>
    </xf>
    <xf numFmtId="4" fontId="46" fillId="0" borderId="64" xfId="2" applyNumberFormat="1" applyFont="1" applyFill="1" applyBorder="1" applyAlignment="1">
      <alignment horizontal="center" vertical="center"/>
    </xf>
    <xf numFmtId="0" fontId="49" fillId="0" borderId="74" xfId="2" applyFont="1" applyBorder="1" applyAlignment="1">
      <alignment horizontal="center" vertical="center" wrapText="1"/>
    </xf>
    <xf numFmtId="0" fontId="49" fillId="0" borderId="69" xfId="2" applyFont="1" applyBorder="1" applyAlignment="1">
      <alignment horizontal="center" vertical="center" wrapText="1"/>
    </xf>
    <xf numFmtId="0" fontId="46" fillId="0" borderId="66" xfId="2" applyFont="1" applyFill="1" applyBorder="1" applyAlignment="1">
      <alignment horizontal="center" vertical="center"/>
    </xf>
    <xf numFmtId="0" fontId="46" fillId="0" borderId="71" xfId="2" applyFont="1" applyBorder="1" applyAlignment="1">
      <alignment horizontal="center" vertical="center" wrapText="1"/>
    </xf>
    <xf numFmtId="0" fontId="46" fillId="0" borderId="70" xfId="2" applyFont="1" applyBorder="1" applyAlignment="1">
      <alignment horizontal="center" vertical="center" wrapText="1"/>
    </xf>
    <xf numFmtId="0" fontId="46" fillId="0" borderId="67" xfId="2" applyFont="1" applyFill="1" applyBorder="1" applyAlignment="1">
      <alignment horizontal="center" vertical="center"/>
    </xf>
    <xf numFmtId="43" fontId="0" fillId="0" borderId="22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49" fillId="0" borderId="73" xfId="2" applyFont="1" applyBorder="1" applyAlignment="1">
      <alignment horizontal="center" vertical="center" wrapText="1"/>
    </xf>
    <xf numFmtId="0" fontId="49" fillId="0" borderId="66" xfId="2" applyFont="1" applyBorder="1" applyAlignment="1">
      <alignment horizontal="center" vertical="center" wrapText="1"/>
    </xf>
    <xf numFmtId="0" fontId="49" fillId="0" borderId="72" xfId="2" applyFont="1" applyBorder="1" applyAlignment="1">
      <alignment horizontal="center" vertical="center" wrapText="1"/>
    </xf>
    <xf numFmtId="0" fontId="49" fillId="0" borderId="68" xfId="2" applyFont="1" applyBorder="1" applyAlignment="1">
      <alignment horizontal="center" vertical="center" wrapText="1"/>
    </xf>
    <xf numFmtId="17" fontId="44" fillId="0" borderId="11" xfId="0" applyNumberFormat="1" applyFont="1" applyBorder="1" applyAlignment="1">
      <alignment horizontal="center" vertical="center"/>
    </xf>
    <xf numFmtId="17" fontId="44" fillId="0" borderId="9" xfId="0" applyNumberFormat="1" applyFont="1" applyBorder="1" applyAlignment="1">
      <alignment horizontal="center" vertical="center"/>
    </xf>
    <xf numFmtId="17" fontId="44" fillId="0" borderId="10" xfId="0" applyNumberFormat="1" applyFont="1" applyBorder="1" applyAlignment="1">
      <alignment horizontal="center" vertical="center"/>
    </xf>
    <xf numFmtId="0" fontId="49" fillId="0" borderId="77" xfId="2" applyFont="1" applyBorder="1" applyAlignment="1">
      <alignment horizontal="center" vertical="center" wrapText="1"/>
    </xf>
    <xf numFmtId="0" fontId="49" fillId="0" borderId="67" xfId="2" applyFont="1" applyBorder="1" applyAlignment="1">
      <alignment horizontal="center" vertical="center" wrapText="1"/>
    </xf>
    <xf numFmtId="0" fontId="49" fillId="0" borderId="76" xfId="2" applyFont="1" applyBorder="1" applyAlignment="1">
      <alignment horizontal="center" vertical="center" wrapText="1"/>
    </xf>
    <xf numFmtId="0" fontId="49" fillId="0" borderId="75" xfId="2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2" xfId="0" applyBorder="1" applyAlignment="1">
      <alignment horizontal="left"/>
    </xf>
    <xf numFmtId="10" fontId="0" fillId="0" borderId="15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 wrapText="1"/>
    </xf>
    <xf numFmtId="175" fontId="43" fillId="8" borderId="1" xfId="0" applyNumberFormat="1" applyFont="1" applyFill="1" applyBorder="1" applyAlignment="1">
      <alignment horizontal="center" vertical="center"/>
    </xf>
    <xf numFmtId="175" fontId="43" fillId="8" borderId="15" xfId="0" applyNumberFormat="1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left" vertical="center" wrapText="1"/>
    </xf>
    <xf numFmtId="0" fontId="43" fillId="0" borderId="17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4" fontId="44" fillId="0" borderId="1" xfId="0" applyNumberFormat="1" applyFont="1" applyBorder="1" applyAlignment="1">
      <alignment horizontal="center" vertical="center" wrapText="1"/>
    </xf>
    <xf numFmtId="4" fontId="44" fillId="0" borderId="15" xfId="0" applyNumberFormat="1" applyFont="1" applyBorder="1" applyAlignment="1">
      <alignment horizontal="center" vertical="center" wrapText="1"/>
    </xf>
    <xf numFmtId="0" fontId="45" fillId="8" borderId="1" xfId="0" applyFont="1" applyFill="1" applyBorder="1" applyAlignment="1">
      <alignment horizontal="left" vertical="center" wrapText="1"/>
    </xf>
    <xf numFmtId="4" fontId="43" fillId="8" borderId="1" xfId="0" applyNumberFormat="1" applyFont="1" applyFill="1" applyBorder="1" applyAlignment="1">
      <alignment horizontal="center" vertical="center"/>
    </xf>
    <xf numFmtId="4" fontId="43" fillId="8" borderId="15" xfId="0" applyNumberFormat="1" applyFont="1" applyFill="1" applyBorder="1" applyAlignment="1">
      <alignment horizontal="center" vertical="center"/>
    </xf>
    <xf numFmtId="0" fontId="44" fillId="8" borderId="1" xfId="0" applyFont="1" applyFill="1" applyBorder="1" applyAlignment="1">
      <alignment horizontal="left" vertical="center" wrapText="1"/>
    </xf>
    <xf numFmtId="175" fontId="44" fillId="0" borderId="1" xfId="0" applyNumberFormat="1" applyFont="1" applyBorder="1" applyAlignment="1">
      <alignment horizontal="center" vertical="center"/>
    </xf>
    <xf numFmtId="175" fontId="44" fillId="0" borderId="15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3" fillId="0" borderId="2" xfId="0" applyFont="1" applyBorder="1" applyAlignment="1">
      <alignment horizontal="center" vertical="center"/>
    </xf>
    <xf numFmtId="0" fontId="43" fillId="0" borderId="49" xfId="0" applyFont="1" applyBorder="1" applyAlignment="1">
      <alignment horizontal="center" vertical="center"/>
    </xf>
    <xf numFmtId="4" fontId="41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 wrapText="1"/>
    </xf>
    <xf numFmtId="4" fontId="41" fillId="0" borderId="14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10" fontId="0" fillId="0" borderId="15" xfId="55" applyNumberFormat="1" applyFont="1" applyBorder="1" applyAlignment="1">
      <alignment horizontal="center" vertical="center"/>
    </xf>
    <xf numFmtId="10" fontId="0" fillId="0" borderId="46" xfId="55" applyNumberFormat="1" applyFont="1" applyBorder="1" applyAlignment="1">
      <alignment horizontal="center" vertical="center"/>
    </xf>
    <xf numFmtId="43" fontId="0" fillId="0" borderId="55" xfId="0" applyNumberFormat="1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78" xfId="0" applyBorder="1" applyAlignment="1">
      <alignment horizontal="center" wrapText="1"/>
    </xf>
    <xf numFmtId="0" fontId="0" fillId="0" borderId="79" xfId="0" applyBorder="1" applyAlignment="1">
      <alignment horizontal="center" wrapText="1"/>
    </xf>
    <xf numFmtId="43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23" applyNumberFormat="1" applyFont="1" applyBorder="1" applyAlignment="1">
      <alignment horizontal="center" vertical="center"/>
    </xf>
    <xf numFmtId="2" fontId="0" fillId="0" borderId="15" xfId="23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5" fillId="0" borderId="14" xfId="23" applyNumberFormat="1" applyFont="1" applyBorder="1" applyAlignment="1">
      <alignment horizontal="center" vertical="center"/>
    </xf>
    <xf numFmtId="2" fontId="15" fillId="0" borderId="25" xfId="23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43" fontId="3" fillId="0" borderId="12" xfId="23" applyFont="1" applyBorder="1" applyAlignment="1">
      <alignment horizontal="center" vertical="center" wrapText="1"/>
    </xf>
    <xf numFmtId="43" fontId="3" fillId="0" borderId="1" xfId="23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43" fontId="3" fillId="0" borderId="18" xfId="23" applyFont="1" applyBorder="1" applyAlignment="1">
      <alignment horizontal="center" vertical="center"/>
    </xf>
    <xf numFmtId="43" fontId="3" fillId="0" borderId="37" xfId="23" applyFont="1" applyBorder="1" applyAlignment="1">
      <alignment horizontal="center" vertical="center"/>
    </xf>
    <xf numFmtId="43" fontId="3" fillId="0" borderId="22" xfId="23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43" fontId="3" fillId="0" borderId="22" xfId="23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3" fillId="0" borderId="1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2" xfId="23" applyFont="1" applyBorder="1" applyAlignment="1">
      <alignment horizontal="center" wrapText="1"/>
    </xf>
    <xf numFmtId="43" fontId="0" fillId="0" borderId="1" xfId="23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left"/>
    </xf>
    <xf numFmtId="43" fontId="15" fillId="0" borderId="47" xfId="23" applyFont="1" applyBorder="1" applyAlignment="1">
      <alignment horizontal="center"/>
    </xf>
    <xf numFmtId="43" fontId="15" fillId="0" borderId="48" xfId="23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8" xfId="0" applyBorder="1" applyAlignment="1">
      <alignment horizontal="center"/>
    </xf>
    <xf numFmtId="0" fontId="15" fillId="0" borderId="57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54" xfId="0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43" fontId="15" fillId="0" borderId="24" xfId="23" applyFont="1" applyBorder="1" applyAlignment="1">
      <alignment horizontal="center"/>
    </xf>
    <xf numFmtId="43" fontId="15" fillId="0" borderId="14" xfId="23" applyFont="1" applyBorder="1" applyAlignment="1">
      <alignment horizont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43" fontId="15" fillId="0" borderId="58" xfId="23" applyFont="1" applyBorder="1" applyAlignment="1">
      <alignment horizontal="center"/>
    </xf>
    <xf numFmtId="43" fontId="15" fillId="0" borderId="32" xfId="23" applyFont="1" applyBorder="1" applyAlignment="1">
      <alignment horizontal="center"/>
    </xf>
    <xf numFmtId="0" fontId="15" fillId="0" borderId="2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24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50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3" fillId="0" borderId="38" xfId="0" applyFont="1" applyBorder="1" applyAlignment="1">
      <alignment horizontal="center" vertical="center" wrapText="1"/>
    </xf>
    <xf numFmtId="43" fontId="3" fillId="0" borderId="38" xfId="23" applyFont="1" applyBorder="1" applyAlignment="1">
      <alignment horizontal="center" vertical="center" wrapText="1"/>
    </xf>
    <xf numFmtId="43" fontId="3" fillId="0" borderId="37" xfId="23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0" xfId="0" applyBorder="1" applyAlignment="1">
      <alignment horizontal="center"/>
    </xf>
    <xf numFmtId="43" fontId="15" fillId="0" borderId="29" xfId="23" applyFont="1" applyBorder="1" applyAlignment="1">
      <alignment horizontal="center"/>
    </xf>
    <xf numFmtId="43" fontId="15" fillId="0" borderId="30" xfId="23" applyFont="1" applyBorder="1" applyAlignment="1">
      <alignment horizontal="center"/>
    </xf>
    <xf numFmtId="43" fontId="3" fillId="0" borderId="28" xfId="23" applyFont="1" applyBorder="1" applyAlignment="1">
      <alignment horizontal="center" vertical="center" wrapText="1"/>
    </xf>
    <xf numFmtId="43" fontId="3" fillId="0" borderId="15" xfId="23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center" vertical="center"/>
    </xf>
    <xf numFmtId="0" fontId="35" fillId="0" borderId="55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6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43" fontId="15" fillId="0" borderId="24" xfId="0" applyNumberFormat="1" applyFont="1" applyBorder="1" applyAlignment="1">
      <alignment horizontal="center"/>
    </xf>
    <xf numFmtId="43" fontId="15" fillId="0" borderId="14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0" fontId="3" fillId="0" borderId="57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43" fontId="0" fillId="0" borderId="13" xfId="0" applyNumberFormat="1" applyBorder="1" applyAlignment="1"/>
  </cellXfs>
  <cellStyles count="57">
    <cellStyle name="Excel Built-in Normal" xfId="51" xr:uid="{00000000-0005-0000-0000-000000000000}"/>
    <cellStyle name="Excel_BuiltIn_Percent" xfId="50" xr:uid="{00000000-0005-0000-0000-000001000000}"/>
    <cellStyle name="Hiperlink 4" xfId="32" xr:uid="{00000000-0005-0000-0000-000002000000}"/>
    <cellStyle name="Moeda" xfId="56" builtinId="4"/>
    <cellStyle name="Moeda 2" xfId="1" xr:uid="{00000000-0005-0000-0000-000004000000}"/>
    <cellStyle name="Moeda 2 2" xfId="35" xr:uid="{00000000-0005-0000-0000-000005000000}"/>
    <cellStyle name="Moeda 2 2 2" xfId="36" xr:uid="{00000000-0005-0000-0000-000006000000}"/>
    <cellStyle name="Moeda 2 3" xfId="34" xr:uid="{00000000-0005-0000-0000-000007000000}"/>
    <cellStyle name="Moeda 3" xfId="6" xr:uid="{00000000-0005-0000-0000-000008000000}"/>
    <cellStyle name="Moeda 3 2" xfId="7" xr:uid="{00000000-0005-0000-0000-000009000000}"/>
    <cellStyle name="Moeda 3 3" xfId="8" xr:uid="{00000000-0005-0000-0000-00000A000000}"/>
    <cellStyle name="Moeda 4" xfId="9" xr:uid="{00000000-0005-0000-0000-00000B000000}"/>
    <cellStyle name="Moeda 4 2" xfId="19" xr:uid="{00000000-0005-0000-0000-00000C000000}"/>
    <cellStyle name="Moeda 5" xfId="5" xr:uid="{00000000-0005-0000-0000-00000D000000}"/>
    <cellStyle name="Moeda 6" xfId="33" xr:uid="{00000000-0005-0000-0000-00000E000000}"/>
    <cellStyle name="Normal" xfId="0" builtinId="0"/>
    <cellStyle name="Normal 2" xfId="2" xr:uid="{00000000-0005-0000-0000-000010000000}"/>
    <cellStyle name="Normal 2 10" xfId="24" xr:uid="{00000000-0005-0000-0000-000011000000}"/>
    <cellStyle name="Normal 2 2" xfId="10" xr:uid="{00000000-0005-0000-0000-000012000000}"/>
    <cellStyle name="Normal 2 2 2 2" xfId="22" xr:uid="{00000000-0005-0000-0000-000013000000}"/>
    <cellStyle name="Normal 2 2 3" xfId="37" xr:uid="{00000000-0005-0000-0000-000014000000}"/>
    <cellStyle name="Normal 2 2 4" xfId="28" xr:uid="{00000000-0005-0000-0000-000015000000}"/>
    <cellStyle name="Normal 2 22" xfId="29" xr:uid="{00000000-0005-0000-0000-000016000000}"/>
    <cellStyle name="Normal 3" xfId="11" xr:uid="{00000000-0005-0000-0000-000017000000}"/>
    <cellStyle name="Normal 3 2" xfId="38" xr:uid="{00000000-0005-0000-0000-000018000000}"/>
    <cellStyle name="Normal 4" xfId="31" xr:uid="{00000000-0005-0000-0000-000019000000}"/>
    <cellStyle name="Normal 4 2" xfId="39" xr:uid="{00000000-0005-0000-0000-00001A000000}"/>
    <cellStyle name="Normal 4 3" xfId="27" xr:uid="{00000000-0005-0000-0000-00001B000000}"/>
    <cellStyle name="Normal 4 3 2" xfId="54" xr:uid="{00000000-0005-0000-0000-00001C000000}"/>
    <cellStyle name="Normal 5" xfId="21" xr:uid="{00000000-0005-0000-0000-00001D000000}"/>
    <cellStyle name="Normal 5 2" xfId="40" xr:uid="{00000000-0005-0000-0000-00001E000000}"/>
    <cellStyle name="Normal 6" xfId="41" xr:uid="{00000000-0005-0000-0000-00001F000000}"/>
    <cellStyle name="Normal 6 2 4" xfId="42" xr:uid="{00000000-0005-0000-0000-000020000000}"/>
    <cellStyle name="Normal_Composições CEF - Emergencia 2" xfId="26" xr:uid="{00000000-0005-0000-0000-000021000000}"/>
    <cellStyle name="Normal_Pesquisa no referencial 10 de maio de 2013" xfId="52" xr:uid="{00000000-0005-0000-0000-000022000000}"/>
    <cellStyle name="Porcentagem" xfId="30" builtinId="5"/>
    <cellStyle name="Porcentagem 2" xfId="3" xr:uid="{00000000-0005-0000-0000-000024000000}"/>
    <cellStyle name="Porcentagem 2 2" xfId="43" xr:uid="{00000000-0005-0000-0000-000025000000}"/>
    <cellStyle name="Porcentagem 3" xfId="12" xr:uid="{00000000-0005-0000-0000-000026000000}"/>
    <cellStyle name="Porcentagem 4" xfId="55" xr:uid="{00000000-0005-0000-0000-000027000000}"/>
    <cellStyle name="Porcentagem 5 3 5" xfId="44" xr:uid="{00000000-0005-0000-0000-000028000000}"/>
    <cellStyle name="Separador de milhares 2" xfId="4" xr:uid="{00000000-0005-0000-0000-000029000000}"/>
    <cellStyle name="Separador de milhares 2 2" xfId="13" xr:uid="{00000000-0005-0000-0000-00002A000000}"/>
    <cellStyle name="Separador de milhares 2 2 2" xfId="47" xr:uid="{00000000-0005-0000-0000-00002B000000}"/>
    <cellStyle name="Separador de milhares 2 3" xfId="46" xr:uid="{00000000-0005-0000-0000-00002C000000}"/>
    <cellStyle name="Separador de milhares 3" xfId="14" xr:uid="{00000000-0005-0000-0000-00002D000000}"/>
    <cellStyle name="Separador de milhares_Planilha COM VALOR SAMAE Quantitativa ETA queima-pe 1200000 2 2" xfId="53" xr:uid="{00000000-0005-0000-0000-00002E000000}"/>
    <cellStyle name="Vírgula" xfId="23" builtinId="3"/>
    <cellStyle name="Vírgula 2" xfId="15" xr:uid="{00000000-0005-0000-0000-000030000000}"/>
    <cellStyle name="Vírgula 2 2" xfId="48" xr:uid="{00000000-0005-0000-0000-000031000000}"/>
    <cellStyle name="Vírgula 2 2 2" xfId="25" xr:uid="{00000000-0005-0000-0000-000032000000}"/>
    <cellStyle name="Vírgula 2 2 2 2" xfId="49" xr:uid="{00000000-0005-0000-0000-000033000000}"/>
    <cellStyle name="Vírgula 3" xfId="16" xr:uid="{00000000-0005-0000-0000-000034000000}"/>
    <cellStyle name="Vírgula 3 2" xfId="17" xr:uid="{00000000-0005-0000-0000-000035000000}"/>
    <cellStyle name="Vírgula 4" xfId="18" xr:uid="{00000000-0005-0000-0000-000036000000}"/>
    <cellStyle name="Vírgula 4 2" xfId="20" xr:uid="{00000000-0005-0000-0000-000037000000}"/>
    <cellStyle name="Vírgula 5" xfId="45" xr:uid="{00000000-0005-0000-0000-000038000000}"/>
  </cellStyles>
  <dxfs count="271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70"/>
      <tableStyleElement type="headerRow" dxfId="26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1028699</xdr:colOff>
      <xdr:row>5</xdr:row>
      <xdr:rowOff>7408</xdr:rowOff>
    </xdr:from>
    <xdr:to>
      <xdr:col>3</xdr:col>
      <xdr:colOff>1171574</xdr:colOff>
      <xdr:row>8</xdr:row>
      <xdr:rowOff>136297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699" y="855133"/>
          <a:ext cx="2886075" cy="614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424129</xdr:colOff>
      <xdr:row>0</xdr:row>
      <xdr:rowOff>85726</xdr:rowOff>
    </xdr:from>
    <xdr:to>
      <xdr:col>17</xdr:col>
      <xdr:colOff>361950</xdr:colOff>
      <xdr:row>54</xdr:row>
      <xdr:rowOff>47626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0529" y="85726"/>
          <a:ext cx="6643421" cy="916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38100</xdr:rowOff>
    </xdr:from>
    <xdr:to>
      <xdr:col>6</xdr:col>
      <xdr:colOff>229483</xdr:colOff>
      <xdr:row>51</xdr:row>
      <xdr:rowOff>9114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162675"/>
          <a:ext cx="5858758" cy="25618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247650</xdr:colOff>
      <xdr:row>50</xdr:row>
      <xdr:rowOff>76200</xdr:rowOff>
    </xdr:from>
    <xdr:to>
      <xdr:col>27</xdr:col>
      <xdr:colOff>246278</xdr:colOff>
      <xdr:row>63</xdr:row>
      <xdr:rowOff>132914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58350" y="13573125"/>
          <a:ext cx="10971428" cy="34857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PROJETOS%20PMNBS\PAVIMENTA&#199;&#195;O%20-%20BAIRRO%20JARDIM%20PARAN&#193;\PLANILHA%20PAVIMENTA&#199;&#195;O%20EM%20TSD%20-%20JARDIM%20PARAN&#19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AS BENEF"/>
      <sheetName val="MEM CALC DREN"/>
      <sheetName val="TERRAPLENAGEM"/>
      <sheetName val="PAVIMENTAÇÃO"/>
      <sheetName val="PLANILHA"/>
      <sheetName val="RESUMO"/>
      <sheetName val="QCI"/>
      <sheetName val="BDI"/>
      <sheetName val="cronograma"/>
      <sheetName val="ANALITICO - INSUMOS"/>
    </sheetNames>
    <sheetDataSet>
      <sheetData sheetId="0"/>
      <sheetData sheetId="1"/>
      <sheetData sheetId="2"/>
      <sheetData sheetId="3"/>
      <sheetData sheetId="4">
        <row r="1">
          <cell r="A1" t="str">
            <v>GOVERNO DO ESTADO DE MATO GROSSO</v>
          </cell>
        </row>
        <row r="2">
          <cell r="A2" t="str">
            <v>PREFEITURA MUNICIPAL DE NOBRES</v>
          </cell>
        </row>
        <row r="4">
          <cell r="A4" t="str">
            <v>OBRA:</v>
          </cell>
          <cell r="F4" t="str">
            <v>FONTE:</v>
          </cell>
          <cell r="H4" t="str">
            <v xml:space="preserve">BDI </v>
          </cell>
        </row>
        <row r="5">
          <cell r="A5" t="str">
            <v>LOCAL:</v>
          </cell>
        </row>
        <row r="6">
          <cell r="A6" t="str">
            <v>PROP: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view="pageBreakPreview" zoomScale="80" zoomScaleNormal="80" zoomScaleSheetLayoutView="80" workbookViewId="0">
      <selection activeCell="G19" sqref="G19"/>
    </sheetView>
  </sheetViews>
  <sheetFormatPr defaultRowHeight="14.25"/>
  <cols>
    <col min="1" max="1" width="11.42578125" style="242" customWidth="1"/>
    <col min="2" max="2" width="72" style="243" customWidth="1"/>
    <col min="3" max="3" width="27" style="244" customWidth="1"/>
    <col min="4" max="4" width="15.7109375" style="244" customWidth="1"/>
    <col min="5" max="5" width="9.85546875" style="1" bestFit="1" customWidth="1"/>
    <col min="6" max="7" width="18.28515625" style="372" customWidth="1"/>
    <col min="8" max="9" width="9.140625" style="1"/>
    <col min="10" max="10" width="19.85546875" style="1" bestFit="1" customWidth="1"/>
    <col min="11" max="11" width="11.5703125" style="1" bestFit="1" customWidth="1"/>
    <col min="12" max="16384" width="9.140625" style="1"/>
  </cols>
  <sheetData>
    <row r="1" spans="1:11" s="210" customFormat="1" ht="15.75">
      <c r="A1" s="363" t="str">
        <f>ORÇAMENTO!A1</f>
        <v>OBRA:</v>
      </c>
      <c r="B1" s="363" t="str">
        <f>ORÇAMENTO!B1</f>
        <v>PAVIMENTAÇÃO ASFÁLTICA E DRENAGEM DE AGUAS PLUVIAIS</v>
      </c>
      <c r="C1" s="153" t="str">
        <f>ORÇAMENTO!F1</f>
        <v>FONTE:</v>
      </c>
      <c r="D1" s="230" t="str">
        <f>ORÇAMENTO!H1</f>
        <v xml:space="preserve">BDI </v>
      </c>
      <c r="E1" s="373" t="str">
        <f>ORÇAMENTO!I1</f>
        <v>BDI DIF.</v>
      </c>
      <c r="F1" s="554" t="s">
        <v>447</v>
      </c>
      <c r="G1" s="555"/>
    </row>
    <row r="2" spans="1:11" s="210" customFormat="1" ht="28.5" customHeight="1">
      <c r="A2" s="363" t="str">
        <f>ORÇAMENTO!A2</f>
        <v>LOCAL:</v>
      </c>
      <c r="B2" s="363" t="str">
        <f>ORÇAMENTO!B2</f>
        <v>BAIRRO AEROPORTO E JARDIM GLÓRIA</v>
      </c>
      <c r="C2" s="568" t="str">
        <f>ORÇAMENTO!F2</f>
        <v>TABELA: SINAPI 03/2021 - NÃO DESONERADO - 
ANP 03/2021
SICRO - 10/2020</v>
      </c>
      <c r="D2" s="570">
        <f>ORÇAMENTO!H2</f>
        <v>0.2056</v>
      </c>
      <c r="E2" s="572">
        <f>ORÇAMENTO!I2</f>
        <v>0.1376</v>
      </c>
      <c r="F2" s="566" t="s">
        <v>445</v>
      </c>
      <c r="G2" s="567" t="s">
        <v>446</v>
      </c>
      <c r="J2" s="210" t="s">
        <v>443</v>
      </c>
      <c r="K2" s="371">
        <v>500000</v>
      </c>
    </row>
    <row r="3" spans="1:11" s="210" customFormat="1" ht="27" customHeight="1" thickBot="1">
      <c r="A3" s="364" t="str">
        <f>ORÇAMENTO!A3</f>
        <v>PROP:</v>
      </c>
      <c r="B3" s="364" t="str">
        <f>ORÇAMENTO!B3</f>
        <v>PREFEITURA MUNICIPAL DE NOBRES</v>
      </c>
      <c r="C3" s="569"/>
      <c r="D3" s="571"/>
      <c r="E3" s="573"/>
      <c r="F3" s="566"/>
      <c r="G3" s="567"/>
      <c r="J3" s="210" t="s">
        <v>444</v>
      </c>
      <c r="K3" s="370">
        <f>D19-$K$2</f>
        <v>38777.909999999916</v>
      </c>
    </row>
    <row r="4" spans="1:11" s="210" customFormat="1" ht="16.5" customHeight="1">
      <c r="A4" s="558" t="s">
        <v>448</v>
      </c>
      <c r="B4" s="559"/>
      <c r="C4" s="559"/>
      <c r="D4" s="559"/>
      <c r="E4" s="560"/>
      <c r="F4" s="566"/>
      <c r="G4" s="567"/>
    </row>
    <row r="5" spans="1:11" s="214" customFormat="1" ht="15" customHeight="1">
      <c r="A5" s="574" t="str">
        <f>ORÇAMENTO!A8</f>
        <v>ITEM</v>
      </c>
      <c r="B5" s="575" t="str">
        <f>ORÇAMENTO!C8</f>
        <v>ESPECIFICAÇÃO</v>
      </c>
      <c r="C5" s="575"/>
      <c r="D5" s="562" t="str">
        <f>ORÇAMENTO!I8</f>
        <v>TOTAL</v>
      </c>
      <c r="E5" s="563" t="s">
        <v>442</v>
      </c>
      <c r="F5" s="556" t="s">
        <v>5</v>
      </c>
      <c r="G5" s="557" t="s">
        <v>5</v>
      </c>
    </row>
    <row r="6" spans="1:11" s="214" customFormat="1" ht="15" customHeight="1">
      <c r="A6" s="574"/>
      <c r="B6" s="575"/>
      <c r="C6" s="575"/>
      <c r="D6" s="562"/>
      <c r="E6" s="563"/>
      <c r="F6" s="556"/>
      <c r="G6" s="557"/>
    </row>
    <row r="7" spans="1:11">
      <c r="A7" s="359" t="str">
        <f>RESUMO!A7</f>
        <v>1.0</v>
      </c>
      <c r="B7" s="561" t="str">
        <f>RESUMO!B7</f>
        <v>SERVIÇOS PRELIMINARES</v>
      </c>
      <c r="C7" s="561"/>
      <c r="D7" s="128">
        <f>RESUMO!D7</f>
        <v>4691.79</v>
      </c>
      <c r="E7" s="374">
        <f>D7/$D$19</f>
        <v>8.7082078031001688E-3</v>
      </c>
      <c r="F7" s="375">
        <f>D7*$K$2/$D$19</f>
        <v>4354.1039015500846</v>
      </c>
      <c r="G7" s="376">
        <f>D7-F7</f>
        <v>337.68609844991533</v>
      </c>
    </row>
    <row r="8" spans="1:11">
      <c r="A8" s="359" t="str">
        <f>RESUMO!A8</f>
        <v>2.0</v>
      </c>
      <c r="B8" s="561" t="str">
        <f>RESUMO!B8</f>
        <v>ADMINISTRAÇÃO LOCAL</v>
      </c>
      <c r="C8" s="561"/>
      <c r="D8" s="128">
        <f>RESUMO!D8</f>
        <v>14764.13</v>
      </c>
      <c r="E8" s="374">
        <f t="shared" ref="E8:E18" si="0">D8/$D$19</f>
        <v>2.7402998018237239E-2</v>
      </c>
      <c r="F8" s="375">
        <f t="shared" ref="F8:F18" si="1">D8*$K$2/$D$19</f>
        <v>13701.499009118621</v>
      </c>
      <c r="G8" s="376">
        <f t="shared" ref="G8:G18" si="2">D8-F8</f>
        <v>1062.6309908813782</v>
      </c>
    </row>
    <row r="9" spans="1:11">
      <c r="A9" s="359" t="str">
        <f>RESUMO!A9</f>
        <v>3.0</v>
      </c>
      <c r="B9" s="561" t="str">
        <f>RESUMO!B9</f>
        <v>TERRAPLANAGEM - NA JAZIDA</v>
      </c>
      <c r="C9" s="561"/>
      <c r="D9" s="128">
        <f>RESUMO!D9</f>
        <v>27056.19</v>
      </c>
      <c r="E9" s="374">
        <f t="shared" si="0"/>
        <v>5.0217704731064426E-2</v>
      </c>
      <c r="F9" s="375">
        <f t="shared" si="1"/>
        <v>25108.852365532213</v>
      </c>
      <c r="G9" s="376">
        <f t="shared" si="2"/>
        <v>1947.3376344677854</v>
      </c>
    </row>
    <row r="10" spans="1:11">
      <c r="A10" s="359" t="str">
        <f>RESUMO!A10</f>
        <v>4.0</v>
      </c>
      <c r="B10" s="561" t="str">
        <f>RESUMO!B10</f>
        <v>PAVIMENTACAO</v>
      </c>
      <c r="C10" s="561"/>
      <c r="D10" s="128">
        <f>RESUMO!D10</f>
        <v>88144.5</v>
      </c>
      <c r="E10" s="374">
        <f t="shared" si="0"/>
        <v>0.16360080538565513</v>
      </c>
      <c r="F10" s="375">
        <f t="shared" si="1"/>
        <v>81800.402692827571</v>
      </c>
      <c r="G10" s="376">
        <f t="shared" si="2"/>
        <v>6344.0973071724293</v>
      </c>
    </row>
    <row r="11" spans="1:11">
      <c r="A11" s="359" t="str">
        <f>RESUMO!A11</f>
        <v>5.0</v>
      </c>
      <c r="B11" s="561" t="str">
        <f>RESUMO!B11</f>
        <v>AQUISIÇÃO DE MATERIAL BETUMINOSO - BDI DIFERENCIADO</v>
      </c>
      <c r="C11" s="561"/>
      <c r="D11" s="128">
        <f>RESUMO!D11</f>
        <v>121298.55</v>
      </c>
      <c r="E11" s="374">
        <f t="shared" si="0"/>
        <v>0.22513645743196861</v>
      </c>
      <c r="F11" s="375">
        <f t="shared" si="1"/>
        <v>112568.22871598431</v>
      </c>
      <c r="G11" s="376">
        <f t="shared" si="2"/>
        <v>8730.3212840156921</v>
      </c>
    </row>
    <row r="12" spans="1:11">
      <c r="A12" s="359" t="str">
        <f>RESUMO!A12</f>
        <v>6.0</v>
      </c>
      <c r="B12" s="561" t="str">
        <f>RESUMO!B12</f>
        <v>TRANSPORTE DE MATERIAIS PARA PAVIMENTAÇÃO</v>
      </c>
      <c r="C12" s="561"/>
      <c r="D12" s="128">
        <f>RESUMO!D12</f>
        <v>48597.64</v>
      </c>
      <c r="E12" s="374">
        <f t="shared" si="0"/>
        <v>9.0199763386735743E-2</v>
      </c>
      <c r="F12" s="375">
        <f t="shared" si="1"/>
        <v>45099.881693367875</v>
      </c>
      <c r="G12" s="376">
        <f t="shared" si="2"/>
        <v>3497.758306632124</v>
      </c>
    </row>
    <row r="13" spans="1:11" ht="14.25" customHeight="1">
      <c r="A13" s="359" t="str">
        <f>RESUMO!A13</f>
        <v>7.0</v>
      </c>
      <c r="B13" s="561" t="str">
        <f>RESUMO!B13</f>
        <v>DRENAGEM SUPERFICIAL</v>
      </c>
      <c r="C13" s="561"/>
      <c r="D13" s="128">
        <f>RESUMO!D13</f>
        <v>83197.62</v>
      </c>
      <c r="E13" s="374">
        <f t="shared" si="0"/>
        <v>0.15441913719142644</v>
      </c>
      <c r="F13" s="375">
        <f t="shared" si="1"/>
        <v>77209.568595713223</v>
      </c>
      <c r="G13" s="376">
        <f t="shared" si="2"/>
        <v>5988.0514042867726</v>
      </c>
    </row>
    <row r="14" spans="1:11" ht="14.25" customHeight="1">
      <c r="A14" s="359" t="str">
        <f>RESUMO!A14</f>
        <v>8.0</v>
      </c>
      <c r="B14" s="561" t="str">
        <f>RESUMO!B14</f>
        <v>DRENAGEM PROFUNDA - MOVIMENTO DE TERRA</v>
      </c>
      <c r="C14" s="561"/>
      <c r="D14" s="128">
        <f>RESUMO!D14</f>
        <v>4457.82</v>
      </c>
      <c r="E14" s="374">
        <f t="shared" si="0"/>
        <v>8.2739472373691055E-3</v>
      </c>
      <c r="F14" s="375">
        <f t="shared" si="1"/>
        <v>4136.973618684553</v>
      </c>
      <c r="G14" s="376">
        <f t="shared" si="2"/>
        <v>320.84638131544671</v>
      </c>
    </row>
    <row r="15" spans="1:11" ht="14.25" customHeight="1">
      <c r="A15" s="359" t="str">
        <f>RESUMO!A15</f>
        <v>9.0</v>
      </c>
      <c r="B15" s="561" t="str">
        <f>RESUMO!B15</f>
        <v>DRENAGEM PROFUNDA - EQUIPAMENTOS HIDRÁULICOS</v>
      </c>
      <c r="C15" s="561"/>
      <c r="D15" s="128">
        <f>RESUMO!D15</f>
        <v>30356.27</v>
      </c>
      <c r="E15" s="374">
        <f t="shared" si="0"/>
        <v>5.6342825933602222E-2</v>
      </c>
      <c r="F15" s="375">
        <f t="shared" si="1"/>
        <v>28171.412966801112</v>
      </c>
      <c r="G15" s="376">
        <f t="shared" si="2"/>
        <v>2184.8570331988885</v>
      </c>
    </row>
    <row r="16" spans="1:11">
      <c r="A16" s="359" t="str">
        <f>RESUMO!A16</f>
        <v>10.0</v>
      </c>
      <c r="B16" s="561" t="str">
        <f>RESUMO!B16</f>
        <v>DRENAGEM PROFUNDA - TRANSPORTE DE MATERIAIS DE DRENAGEM</v>
      </c>
      <c r="C16" s="561"/>
      <c r="D16" s="128">
        <f>RESUMO!D16</f>
        <v>10148.24</v>
      </c>
      <c r="E16" s="374">
        <f t="shared" si="0"/>
        <v>1.8835664587659135E-2</v>
      </c>
      <c r="F16" s="375">
        <f t="shared" si="1"/>
        <v>9417.8322938295678</v>
      </c>
      <c r="G16" s="376">
        <f t="shared" si="2"/>
        <v>730.40770617043199</v>
      </c>
    </row>
    <row r="17" spans="1:17">
      <c r="A17" s="359" t="str">
        <f>RESUMO!A17</f>
        <v>11.0</v>
      </c>
      <c r="B17" s="561" t="str">
        <f>RESUMO!B17</f>
        <v>SINALIZAÇÃO</v>
      </c>
      <c r="C17" s="561"/>
      <c r="D17" s="128">
        <f>RESUMO!D17</f>
        <v>11642.72</v>
      </c>
      <c r="E17" s="374">
        <f t="shared" si="0"/>
        <v>2.1609497687089661E-2</v>
      </c>
      <c r="F17" s="375">
        <f t="shared" si="1"/>
        <v>10804.74884354483</v>
      </c>
      <c r="G17" s="376">
        <f t="shared" si="2"/>
        <v>837.97115645516897</v>
      </c>
    </row>
    <row r="18" spans="1:17" ht="14.25" customHeight="1">
      <c r="A18" s="359" t="str">
        <f>RESUMO!A18</f>
        <v>12.0</v>
      </c>
      <c r="B18" s="561" t="str">
        <f>RESUMO!B18</f>
        <v>SERVIÇOS COMPLEMENTARES</v>
      </c>
      <c r="C18" s="561"/>
      <c r="D18" s="128">
        <f>RESUMO!D18</f>
        <v>94422.44</v>
      </c>
      <c r="E18" s="374">
        <f t="shared" si="0"/>
        <v>0.17525299060609226</v>
      </c>
      <c r="F18" s="375">
        <f t="shared" si="1"/>
        <v>87626.495303046118</v>
      </c>
      <c r="G18" s="376">
        <f t="shared" si="2"/>
        <v>6795.944696953884</v>
      </c>
    </row>
    <row r="19" spans="1:17" ht="15" customHeight="1" thickBot="1">
      <c r="A19" s="564" t="str">
        <f>ORÇAMENTO!A80</f>
        <v>TOTAL GERAL</v>
      </c>
      <c r="B19" s="565"/>
      <c r="C19" s="565"/>
      <c r="D19" s="362">
        <f>ORÇAMENTO!I80</f>
        <v>538777.90999999992</v>
      </c>
      <c r="E19" s="365">
        <f>SUM(E7:E18)</f>
        <v>1</v>
      </c>
      <c r="F19" s="377">
        <f>SUM(F7:F18)</f>
        <v>500000.00000000006</v>
      </c>
      <c r="G19" s="377">
        <f>SUM(G7:G18)</f>
        <v>38777.909999999916</v>
      </c>
    </row>
    <row r="21" spans="1:17" s="244" customFormat="1">
      <c r="A21" s="242"/>
      <c r="B21" s="355"/>
      <c r="E21" s="1"/>
      <c r="F21" s="372"/>
      <c r="G21" s="372"/>
      <c r="H21" s="1"/>
      <c r="I21" s="1"/>
      <c r="J21" s="1"/>
      <c r="K21" s="1"/>
      <c r="L21" s="1"/>
      <c r="M21" s="1"/>
      <c r="N21" s="1"/>
      <c r="O21" s="1"/>
      <c r="P21" s="1"/>
      <c r="Q21" s="1"/>
    </row>
  </sheetData>
  <mergeCells count="26">
    <mergeCell ref="B17:C17"/>
    <mergeCell ref="B18:C18"/>
    <mergeCell ref="A19:C19"/>
    <mergeCell ref="F2:F4"/>
    <mergeCell ref="G2:G4"/>
    <mergeCell ref="B7:C7"/>
    <mergeCell ref="B8:C8"/>
    <mergeCell ref="B9:C9"/>
    <mergeCell ref="B10:C10"/>
    <mergeCell ref="B11:C11"/>
    <mergeCell ref="B12:C12"/>
    <mergeCell ref="C2:C3"/>
    <mergeCell ref="D2:D3"/>
    <mergeCell ref="E2:E3"/>
    <mergeCell ref="A5:A6"/>
    <mergeCell ref="B5:C6"/>
    <mergeCell ref="F1:G1"/>
    <mergeCell ref="F5:F6"/>
    <mergeCell ref="G5:G6"/>
    <mergeCell ref="A4:E4"/>
    <mergeCell ref="B16:C16"/>
    <mergeCell ref="D5:D6"/>
    <mergeCell ref="E5:E6"/>
    <mergeCell ref="B13:C13"/>
    <mergeCell ref="B14:C14"/>
    <mergeCell ref="B15:C15"/>
  </mergeCells>
  <conditionalFormatting sqref="D5 B5 C20:D20 E20:XFD65445 B1:F1 A21:D65452 E3 C2:G2 H1:XFD6 B7:B18 A1:A20 D19 D7:XFD18 F19:XFD19">
    <cfRule type="cellIs" dxfId="268" priority="17" stopIfTrue="1" operator="equal">
      <formula>0</formula>
    </cfRule>
  </conditionalFormatting>
  <conditionalFormatting sqref="D11">
    <cfRule type="cellIs" dxfId="267" priority="16" stopIfTrue="1" operator="equal">
      <formula>0</formula>
    </cfRule>
  </conditionalFormatting>
  <conditionalFormatting sqref="E1:E2">
    <cfRule type="cellIs" dxfId="266" priority="15" stopIfTrue="1" operator="equal">
      <formula>0</formula>
    </cfRule>
  </conditionalFormatting>
  <conditionalFormatting sqref="E5">
    <cfRule type="cellIs" dxfId="265" priority="6" stopIfTrue="1" operator="equal">
      <formula>0</formula>
    </cfRule>
  </conditionalFormatting>
  <conditionalFormatting sqref="B2">
    <cfRule type="cellIs" dxfId="264" priority="5" stopIfTrue="1" operator="equal">
      <formula>0</formula>
    </cfRule>
  </conditionalFormatting>
  <conditionalFormatting sqref="B3">
    <cfRule type="cellIs" dxfId="263" priority="4" stopIfTrue="1" operator="equal">
      <formula>0</formula>
    </cfRule>
  </conditionalFormatting>
  <conditionalFormatting sqref="F5">
    <cfRule type="cellIs" dxfId="262" priority="3" stopIfTrue="1" operator="equal">
      <formula>0</formula>
    </cfRule>
  </conditionalFormatting>
  <conditionalFormatting sqref="G5">
    <cfRule type="cellIs" dxfId="261" priority="2" stopIfTrue="1" operator="equal">
      <formula>0</formula>
    </cfRule>
  </conditionalFormatting>
  <conditionalFormatting sqref="E19">
    <cfRule type="cellIs" dxfId="260" priority="1" stopIfTrue="1" operator="equal">
      <formula>0</formula>
    </cfRule>
  </conditionalFormatting>
  <pageMargins left="0.23622047244094491" right="0.23622047244094491" top="0.98425196850393704" bottom="0.78740157480314965" header="0.31496062992125984" footer="0.31496062992125984"/>
  <pageSetup paperSize="9" scale="83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1"/>
  <sheetViews>
    <sheetView view="pageBreakPreview" zoomScaleNormal="80" zoomScaleSheetLayoutView="100" workbookViewId="0">
      <selection activeCell="E19" sqref="E19"/>
    </sheetView>
  </sheetViews>
  <sheetFormatPr defaultRowHeight="14.25"/>
  <cols>
    <col min="1" max="1" width="11.42578125" style="242" customWidth="1"/>
    <col min="2" max="2" width="72" style="243" customWidth="1"/>
    <col min="3" max="3" width="27" style="244" customWidth="1"/>
    <col min="4" max="4" width="15.7109375" style="244" customWidth="1"/>
    <col min="5" max="6" width="9.85546875" style="1" bestFit="1" customWidth="1"/>
    <col min="7" max="16384" width="9.140625" style="1"/>
  </cols>
  <sheetData>
    <row r="1" spans="1:5" s="210" customFormat="1" ht="15.75">
      <c r="A1" s="363" t="str">
        <f>ORÇAMENTO!A1</f>
        <v>OBRA:</v>
      </c>
      <c r="B1" s="363" t="str">
        <f>ORÇAMENTO!B1</f>
        <v>PAVIMENTAÇÃO ASFÁLTICA E DRENAGEM DE AGUAS PLUVIAIS</v>
      </c>
      <c r="C1" s="153" t="str">
        <f>ORÇAMENTO!F1</f>
        <v>FONTE:</v>
      </c>
      <c r="D1" s="230" t="str">
        <f>ORÇAMENTO!H1</f>
        <v xml:space="preserve">BDI </v>
      </c>
      <c r="E1" s="230" t="str">
        <f>ORÇAMENTO!I1</f>
        <v>BDI DIF.</v>
      </c>
    </row>
    <row r="2" spans="1:5" s="210" customFormat="1" ht="28.5" customHeight="1">
      <c r="A2" s="363" t="str">
        <f>ORÇAMENTO!A2</f>
        <v>LOCAL:</v>
      </c>
      <c r="B2" s="363" t="str">
        <f>ORÇAMENTO!B2</f>
        <v>BAIRRO AEROPORTO E JARDIM GLÓRIA</v>
      </c>
      <c r="C2" s="568" t="str">
        <f>ORÇAMENTO!F2</f>
        <v>TABELA: SINAPI 03/2021 - NÃO DESONERADO - 
ANP 03/2021
SICRO - 10/2020</v>
      </c>
      <c r="D2" s="570">
        <f>ORÇAMENTO!H2</f>
        <v>0.2056</v>
      </c>
      <c r="E2" s="570">
        <f>ORÇAMENTO!I2</f>
        <v>0.1376</v>
      </c>
    </row>
    <row r="3" spans="1:5" s="210" customFormat="1" ht="27" customHeight="1" thickBot="1">
      <c r="A3" s="364" t="str">
        <f>ORÇAMENTO!A3</f>
        <v>PROP:</v>
      </c>
      <c r="B3" s="364" t="str">
        <f>ORÇAMENTO!B3</f>
        <v>PREFEITURA MUNICIPAL DE NOBRES</v>
      </c>
      <c r="C3" s="569"/>
      <c r="D3" s="571"/>
      <c r="E3" s="571"/>
    </row>
    <row r="4" spans="1:5" s="210" customFormat="1" ht="16.5" customHeight="1">
      <c r="A4" s="579" t="s">
        <v>441</v>
      </c>
      <c r="B4" s="580"/>
      <c r="C4" s="580"/>
      <c r="D4" s="580"/>
      <c r="E4" s="361"/>
    </row>
    <row r="5" spans="1:5" s="214" customFormat="1" ht="15" customHeight="1">
      <c r="A5" s="574" t="str">
        <f>ORÇAMENTO!A8</f>
        <v>ITEM</v>
      </c>
      <c r="B5" s="575" t="str">
        <f>ORÇAMENTO!C8</f>
        <v>ESPECIFICAÇÃO</v>
      </c>
      <c r="C5" s="575"/>
      <c r="D5" s="562" t="str">
        <f>ORÇAMENTO!I8</f>
        <v>TOTAL</v>
      </c>
      <c r="E5" s="576" t="s">
        <v>442</v>
      </c>
    </row>
    <row r="6" spans="1:5" s="214" customFormat="1" ht="15" customHeight="1">
      <c r="A6" s="574"/>
      <c r="B6" s="575"/>
      <c r="C6" s="575"/>
      <c r="D6" s="562"/>
      <c r="E6" s="576"/>
    </row>
    <row r="7" spans="1:5">
      <c r="A7" s="359" t="str">
        <f>ORÇAMENTO!A10</f>
        <v>1.0</v>
      </c>
      <c r="B7" s="561" t="str">
        <f>ORÇAMENTO!C10</f>
        <v>SERVIÇOS PRELIMINARES</v>
      </c>
      <c r="C7" s="561"/>
      <c r="D7" s="128">
        <f>ORÇAMENTO!I13</f>
        <v>4691.79</v>
      </c>
      <c r="E7" s="366">
        <f>D7/$D$19</f>
        <v>8.7082078031001688E-3</v>
      </c>
    </row>
    <row r="8" spans="1:5">
      <c r="A8" s="359" t="str">
        <f>ORÇAMENTO!A15</f>
        <v>2.0</v>
      </c>
      <c r="B8" s="561" t="str">
        <f>ORÇAMENTO!C15</f>
        <v>ADMINISTRAÇÃO LOCAL</v>
      </c>
      <c r="C8" s="561"/>
      <c r="D8" s="128">
        <f>ORÇAMENTO!I17</f>
        <v>14764.13</v>
      </c>
      <c r="E8" s="366">
        <f t="shared" ref="E8:E18" si="0">D8/$D$19</f>
        <v>2.7402998018237239E-2</v>
      </c>
    </row>
    <row r="9" spans="1:5">
      <c r="A9" s="226" t="str">
        <f>ORÇAMENTO!A19</f>
        <v>3.0</v>
      </c>
      <c r="B9" s="561" t="str">
        <f>ORÇAMENTO!C19</f>
        <v>TERRAPLANAGEM - NA JAZIDA</v>
      </c>
      <c r="C9" s="561"/>
      <c r="D9" s="128">
        <f>ORÇAMENTO!I23</f>
        <v>27056.19</v>
      </c>
      <c r="E9" s="366">
        <f t="shared" si="0"/>
        <v>5.0217704731064426E-2</v>
      </c>
    </row>
    <row r="10" spans="1:5">
      <c r="A10" s="226" t="str">
        <f>ORÇAMENTO!A25</f>
        <v>4.0</v>
      </c>
      <c r="B10" s="561" t="str">
        <f>ORÇAMENTO!C25</f>
        <v>PAVIMENTACAO</v>
      </c>
      <c r="C10" s="561"/>
      <c r="D10" s="128">
        <f>ORÇAMENTO!I32</f>
        <v>88144.5</v>
      </c>
      <c r="E10" s="366">
        <f t="shared" si="0"/>
        <v>0.16360080538565513</v>
      </c>
    </row>
    <row r="11" spans="1:5">
      <c r="A11" s="226" t="str">
        <f>ORÇAMENTO!A33</f>
        <v>5.0</v>
      </c>
      <c r="B11" s="561" t="str">
        <f>ORÇAMENTO!C33</f>
        <v>AQUISIÇÃO DE MATERIAL BETUMINOSO - BDI DIFERENCIADO</v>
      </c>
      <c r="C11" s="561"/>
      <c r="D11" s="128">
        <f>ORÇAMENTO!I36</f>
        <v>121298.55</v>
      </c>
      <c r="E11" s="366">
        <f t="shared" si="0"/>
        <v>0.22513645743196861</v>
      </c>
    </row>
    <row r="12" spans="1:5">
      <c r="A12" s="226" t="str">
        <f>ORÇAMENTO!A38</f>
        <v>6.0</v>
      </c>
      <c r="B12" s="561" t="str">
        <f>ORÇAMENTO!C38</f>
        <v>TRANSPORTE DE MATERIAIS PARA PAVIMENTAÇÃO</v>
      </c>
      <c r="C12" s="561"/>
      <c r="D12" s="128">
        <f>ORÇAMENTO!I45</f>
        <v>48597.64</v>
      </c>
      <c r="E12" s="366">
        <f t="shared" si="0"/>
        <v>9.0199763386735743E-2</v>
      </c>
    </row>
    <row r="13" spans="1:5">
      <c r="A13" s="226" t="str">
        <f>ORÇAMENTO!A47</f>
        <v>7.0</v>
      </c>
      <c r="B13" s="561" t="str">
        <f>ORÇAMENTO!C47</f>
        <v>DRENAGEM SUPERFICIAL</v>
      </c>
      <c r="C13" s="561"/>
      <c r="D13" s="128">
        <f>ORÇAMENTO!I50</f>
        <v>83197.62</v>
      </c>
      <c r="E13" s="366">
        <f t="shared" si="0"/>
        <v>0.15441913719142644</v>
      </c>
    </row>
    <row r="14" spans="1:5">
      <c r="A14" s="226" t="str">
        <f>ORÇAMENTO!A51</f>
        <v>8.0</v>
      </c>
      <c r="B14" s="577" t="str">
        <f>ORÇAMENTO!C51</f>
        <v>DRENAGEM PROFUNDA - MOVIMENTO DE TERRA</v>
      </c>
      <c r="C14" s="578"/>
      <c r="D14" s="128">
        <f>ORÇAMENTO!I56</f>
        <v>4457.82</v>
      </c>
      <c r="E14" s="366">
        <f t="shared" si="0"/>
        <v>8.2739472373691055E-3</v>
      </c>
    </row>
    <row r="15" spans="1:5">
      <c r="A15" s="226" t="str">
        <f>ORÇAMENTO!A58</f>
        <v>9.0</v>
      </c>
      <c r="B15" s="577" t="str">
        <f>ORÇAMENTO!C58</f>
        <v>DRENAGEM PROFUNDA - EQUIPAMENTOS HIDRÁULICOS</v>
      </c>
      <c r="C15" s="578"/>
      <c r="D15" s="128">
        <f>ORÇAMENTO!I63</f>
        <v>30356.27</v>
      </c>
      <c r="E15" s="366">
        <f t="shared" si="0"/>
        <v>5.6342825933602222E-2</v>
      </c>
    </row>
    <row r="16" spans="1:5">
      <c r="A16" s="226" t="str">
        <f>ORÇAMENTO!A65</f>
        <v>10.0</v>
      </c>
      <c r="B16" s="577" t="str">
        <f>ORÇAMENTO!C65</f>
        <v>DRENAGEM PROFUNDA - TRANSPORTE DE MATERIAIS DE DRENAGEM</v>
      </c>
      <c r="C16" s="578"/>
      <c r="D16" s="128">
        <f>ORÇAMENTO!I69</f>
        <v>10148.24</v>
      </c>
      <c r="E16" s="366">
        <f t="shared" si="0"/>
        <v>1.8835664587659135E-2</v>
      </c>
    </row>
    <row r="17" spans="1:17">
      <c r="A17" s="360" t="str">
        <f>ORÇAMENTO!A70</f>
        <v>11.0</v>
      </c>
      <c r="B17" s="561" t="str">
        <f>ORÇAMENTO!C70</f>
        <v>SINALIZAÇÃO</v>
      </c>
      <c r="C17" s="561"/>
      <c r="D17" s="128">
        <f>ORÇAMENTO!I74</f>
        <v>11642.72</v>
      </c>
      <c r="E17" s="366">
        <f t="shared" si="0"/>
        <v>2.1609497687089661E-2</v>
      </c>
    </row>
    <row r="18" spans="1:17">
      <c r="A18" s="360" t="str">
        <f>ORÇAMENTO!A76</f>
        <v>12.0</v>
      </c>
      <c r="B18" s="561" t="str">
        <f>ORÇAMENTO!C76</f>
        <v>SERVIÇOS COMPLEMENTARES</v>
      </c>
      <c r="C18" s="561"/>
      <c r="D18" s="128">
        <f>ORÇAMENTO!I79</f>
        <v>94422.44</v>
      </c>
      <c r="E18" s="366">
        <f t="shared" si="0"/>
        <v>0.17525299060609226</v>
      </c>
    </row>
    <row r="19" spans="1:17" ht="15" customHeight="1" thickBot="1">
      <c r="A19" s="564" t="str">
        <f>ORÇAMENTO!A80</f>
        <v>TOTAL GERAL</v>
      </c>
      <c r="B19" s="565"/>
      <c r="C19" s="565"/>
      <c r="D19" s="362">
        <f>ORÇAMENTO!I80</f>
        <v>538777.90999999992</v>
      </c>
      <c r="E19" s="365">
        <f>SUM(E7:E18)</f>
        <v>1</v>
      </c>
    </row>
    <row r="21" spans="1:17" s="244" customFormat="1">
      <c r="A21" s="242"/>
      <c r="B21" s="35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</sheetData>
  <mergeCells count="21">
    <mergeCell ref="C2:C3"/>
    <mergeCell ref="D2:D3"/>
    <mergeCell ref="E2:E3"/>
    <mergeCell ref="B5:C6"/>
    <mergeCell ref="B7:C7"/>
    <mergeCell ref="D5:D6"/>
    <mergeCell ref="A4:D4"/>
    <mergeCell ref="A5:A6"/>
    <mergeCell ref="B17:C17"/>
    <mergeCell ref="B18:C18"/>
    <mergeCell ref="E5:E6"/>
    <mergeCell ref="A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conditionalFormatting sqref="D5 E1:XFD4 B7 B1 B5 A1:A20 C20:D20 E20:XFD65445 C1:D2 F5:XFD6 A21:D65452 D7:XFD19">
    <cfRule type="cellIs" dxfId="259" priority="58" stopIfTrue="1" operator="equal">
      <formula>0</formula>
    </cfRule>
  </conditionalFormatting>
  <conditionalFormatting sqref="D11">
    <cfRule type="cellIs" dxfId="258" priority="20" stopIfTrue="1" operator="equal">
      <formula>0</formula>
    </cfRule>
  </conditionalFormatting>
  <conditionalFormatting sqref="E1:E2">
    <cfRule type="cellIs" dxfId="257" priority="19" stopIfTrue="1" operator="equal">
      <formula>0</formula>
    </cfRule>
  </conditionalFormatting>
  <conditionalFormatting sqref="B8">
    <cfRule type="cellIs" dxfId="256" priority="11" stopIfTrue="1" operator="equal">
      <formula>0</formula>
    </cfRule>
  </conditionalFormatting>
  <conditionalFormatting sqref="B9">
    <cfRule type="cellIs" dxfId="255" priority="10" stopIfTrue="1" operator="equal">
      <formula>0</formula>
    </cfRule>
  </conditionalFormatting>
  <conditionalFormatting sqref="B10">
    <cfRule type="cellIs" dxfId="254" priority="9" stopIfTrue="1" operator="equal">
      <formula>0</formula>
    </cfRule>
  </conditionalFormatting>
  <conditionalFormatting sqref="B11">
    <cfRule type="cellIs" dxfId="253" priority="8" stopIfTrue="1" operator="equal">
      <formula>0</formula>
    </cfRule>
  </conditionalFormatting>
  <conditionalFormatting sqref="B12">
    <cfRule type="cellIs" dxfId="252" priority="7" stopIfTrue="1" operator="equal">
      <formula>0</formula>
    </cfRule>
  </conditionalFormatting>
  <conditionalFormatting sqref="B13:B16">
    <cfRule type="cellIs" dxfId="251" priority="6" stopIfTrue="1" operator="equal">
      <formula>0</formula>
    </cfRule>
  </conditionalFormatting>
  <conditionalFormatting sqref="B17">
    <cfRule type="cellIs" dxfId="250" priority="5" stopIfTrue="1" operator="equal">
      <formula>0</formula>
    </cfRule>
  </conditionalFormatting>
  <conditionalFormatting sqref="B18">
    <cfRule type="cellIs" dxfId="249" priority="4" stopIfTrue="1" operator="equal">
      <formula>0</formula>
    </cfRule>
  </conditionalFormatting>
  <conditionalFormatting sqref="E5">
    <cfRule type="cellIs" dxfId="248" priority="3" stopIfTrue="1" operator="equal">
      <formula>0</formula>
    </cfRule>
  </conditionalFormatting>
  <conditionalFormatting sqref="B2">
    <cfRule type="cellIs" dxfId="247" priority="2" stopIfTrue="1" operator="equal">
      <formula>0</formula>
    </cfRule>
  </conditionalFormatting>
  <conditionalFormatting sqref="B3">
    <cfRule type="cellIs" dxfId="246" priority="1" stopIfTrue="1" operator="equal">
      <formula>0</formula>
    </cfRule>
  </conditionalFormatting>
  <pageMargins left="0.23622047244094491" right="0.23622047244094491" top="0.98425196850393704" bottom="0.78740157480314965" header="0.31496062992125984" footer="0.31496062992125984"/>
  <pageSetup paperSize="9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91"/>
  <sheetViews>
    <sheetView tabSelected="1" view="pageBreakPreview" zoomScale="80" zoomScaleNormal="80" zoomScaleSheetLayoutView="80" workbookViewId="0">
      <selection activeCell="Q54" sqref="Q54"/>
    </sheetView>
  </sheetViews>
  <sheetFormatPr defaultRowHeight="14.25"/>
  <cols>
    <col min="1" max="1" width="9.42578125" style="523" bestFit="1" customWidth="1"/>
    <col min="2" max="2" width="11.42578125" style="156" customWidth="1"/>
    <col min="3" max="3" width="66" style="243" customWidth="1"/>
    <col min="4" max="4" width="15" style="243" customWidth="1"/>
    <col min="5" max="5" width="12.7109375" style="244" bestFit="1" customWidth="1"/>
    <col min="6" max="6" width="12.7109375" style="245" customWidth="1"/>
    <col min="7" max="8" width="14" style="244" customWidth="1"/>
    <col min="9" max="9" width="15.7109375" style="244" customWidth="1"/>
    <col min="10" max="10" width="4.7109375" style="238" customWidth="1"/>
    <col min="11" max="11" width="14.7109375" style="368" customWidth="1"/>
    <col min="12" max="12" width="7.42578125" style="239" customWidth="1"/>
    <col min="13" max="16" width="7.42578125" style="240" customWidth="1"/>
    <col min="17" max="17" width="16.28515625" style="372" bestFit="1" customWidth="1"/>
    <col min="18" max="18" width="9.85546875" style="1" bestFit="1" customWidth="1"/>
    <col min="19" max="19" width="11" style="1" bestFit="1" customWidth="1"/>
    <col min="20" max="20" width="9.85546875" style="1" bestFit="1" customWidth="1"/>
    <col min="21" max="23" width="9.140625" style="1"/>
    <col min="24" max="24" width="10.85546875" style="1" bestFit="1" customWidth="1"/>
    <col min="25" max="16384" width="9.140625" style="1"/>
  </cols>
  <sheetData>
    <row r="1" spans="1:24" s="210" customFormat="1" ht="15.75">
      <c r="A1" s="515" t="s">
        <v>55</v>
      </c>
      <c r="B1" s="586" t="str">
        <f>TERRAPLENAGEM!B1</f>
        <v>PAVIMENTAÇÃO ASFÁLTICA E DRENAGEM DE AGUAS PLUVIAIS</v>
      </c>
      <c r="C1" s="587"/>
      <c r="D1" s="587"/>
      <c r="E1" s="588"/>
      <c r="F1" s="589" t="s">
        <v>112</v>
      </c>
      <c r="G1" s="590"/>
      <c r="H1" s="126" t="s">
        <v>111</v>
      </c>
      <c r="I1" s="126" t="s">
        <v>416</v>
      </c>
      <c r="J1" s="629"/>
      <c r="K1" s="630"/>
      <c r="L1" s="633"/>
      <c r="M1" s="634"/>
      <c r="N1" s="634"/>
      <c r="O1" s="634"/>
      <c r="P1" s="634"/>
      <c r="Q1" s="635"/>
    </row>
    <row r="2" spans="1:24" s="210" customFormat="1" ht="28.5" customHeight="1">
      <c r="A2" s="515" t="s">
        <v>56</v>
      </c>
      <c r="B2" s="586" t="str">
        <f>TERRAPLENAGEM!B2</f>
        <v>BAIRRO AEROPORTO E JARDIM GLÓRIA</v>
      </c>
      <c r="C2" s="587"/>
      <c r="D2" s="587"/>
      <c r="E2" s="588"/>
      <c r="F2" s="591" t="s">
        <v>661</v>
      </c>
      <c r="G2" s="592"/>
      <c r="H2" s="595">
        <f>BDI!B25</f>
        <v>0.2056</v>
      </c>
      <c r="I2" s="597">
        <f>BDI!E25</f>
        <v>0.1376</v>
      </c>
      <c r="J2" s="629"/>
      <c r="K2" s="630"/>
      <c r="L2" s="628" t="s">
        <v>287</v>
      </c>
      <c r="M2" s="627" t="s">
        <v>288</v>
      </c>
      <c r="N2" s="627" t="s">
        <v>289</v>
      </c>
      <c r="O2" s="627" t="s">
        <v>290</v>
      </c>
      <c r="P2" s="627" t="s">
        <v>291</v>
      </c>
      <c r="Q2" s="626" t="s">
        <v>292</v>
      </c>
    </row>
    <row r="3" spans="1:24" s="210" customFormat="1" ht="27" customHeight="1">
      <c r="A3" s="515" t="s">
        <v>57</v>
      </c>
      <c r="B3" s="586" t="str">
        <f>TERRAPLENAGEM!B3</f>
        <v>PREFEITURA MUNICIPAL DE NOBRES</v>
      </c>
      <c r="C3" s="587"/>
      <c r="D3" s="587"/>
      <c r="E3" s="588"/>
      <c r="F3" s="593"/>
      <c r="G3" s="594"/>
      <c r="H3" s="596"/>
      <c r="I3" s="598"/>
      <c r="J3" s="629"/>
      <c r="K3" s="630"/>
      <c r="L3" s="628"/>
      <c r="M3" s="627"/>
      <c r="N3" s="627"/>
      <c r="O3" s="627"/>
      <c r="P3" s="627"/>
      <c r="Q3" s="626"/>
    </row>
    <row r="4" spans="1:24" s="210" customFormat="1" ht="16.5" customHeight="1" thickBot="1">
      <c r="A4" s="636"/>
      <c r="B4" s="637"/>
      <c r="C4" s="637"/>
      <c r="D4" s="637"/>
      <c r="E4" s="637"/>
      <c r="F4" s="637"/>
      <c r="G4" s="637"/>
      <c r="H4" s="637"/>
      <c r="I4" s="638"/>
      <c r="J4" s="629"/>
      <c r="K4" s="630"/>
      <c r="L4" s="628"/>
      <c r="M4" s="627"/>
      <c r="N4" s="627"/>
      <c r="O4" s="627"/>
      <c r="P4" s="627"/>
      <c r="Q4" s="626"/>
    </row>
    <row r="5" spans="1:24" s="210" customFormat="1" ht="16.5" customHeight="1" thickBot="1">
      <c r="A5" s="581" t="s">
        <v>113</v>
      </c>
      <c r="B5" s="582"/>
      <c r="C5" s="582"/>
      <c r="D5" s="582"/>
      <c r="E5" s="582"/>
      <c r="F5" s="582"/>
      <c r="G5" s="582"/>
      <c r="H5" s="582"/>
      <c r="I5" s="583"/>
      <c r="J5" s="629"/>
      <c r="K5" s="630"/>
      <c r="L5" s="628"/>
      <c r="M5" s="627"/>
      <c r="N5" s="627"/>
      <c r="O5" s="627"/>
      <c r="P5" s="627"/>
      <c r="Q5" s="626"/>
    </row>
    <row r="6" spans="1:24" s="211" customFormat="1" ht="15.75" customHeight="1" thickBot="1">
      <c r="A6" s="584"/>
      <c r="B6" s="584"/>
      <c r="C6" s="584"/>
      <c r="D6" s="584"/>
      <c r="E6" s="584"/>
      <c r="F6" s="584"/>
      <c r="G6" s="584"/>
      <c r="H6" s="584"/>
      <c r="I6" s="585"/>
      <c r="J6" s="631"/>
      <c r="K6" s="632"/>
      <c r="L6" s="628"/>
      <c r="M6" s="627"/>
      <c r="N6" s="627"/>
      <c r="O6" s="627"/>
      <c r="P6" s="627"/>
      <c r="Q6" s="626"/>
    </row>
    <row r="7" spans="1:24" s="212" customFormat="1" ht="15.75" customHeight="1" thickBot="1">
      <c r="A7" s="623"/>
      <c r="B7" s="624"/>
      <c r="C7" s="624"/>
      <c r="D7" s="624"/>
      <c r="E7" s="624"/>
      <c r="F7" s="624"/>
      <c r="G7" s="624"/>
      <c r="H7" s="624"/>
      <c r="I7" s="625"/>
      <c r="J7" s="619" t="s">
        <v>293</v>
      </c>
      <c r="K7" s="620"/>
      <c r="L7" s="628"/>
      <c r="M7" s="627"/>
      <c r="N7" s="627"/>
      <c r="O7" s="627"/>
      <c r="P7" s="627"/>
      <c r="Q7" s="626"/>
    </row>
    <row r="8" spans="1:24" s="214" customFormat="1" ht="15" customHeight="1">
      <c r="A8" s="609" t="s">
        <v>0</v>
      </c>
      <c r="B8" s="602" t="s">
        <v>114</v>
      </c>
      <c r="C8" s="604" t="s">
        <v>1</v>
      </c>
      <c r="D8" s="605" t="s">
        <v>107</v>
      </c>
      <c r="E8" s="607" t="s">
        <v>106</v>
      </c>
      <c r="F8" s="607" t="s">
        <v>294</v>
      </c>
      <c r="G8" s="539" t="s">
        <v>108</v>
      </c>
      <c r="H8" s="539" t="s">
        <v>108</v>
      </c>
      <c r="I8" s="617" t="s">
        <v>5</v>
      </c>
      <c r="J8" s="621"/>
      <c r="K8" s="622"/>
      <c r="L8" s="354">
        <v>1</v>
      </c>
      <c r="M8" s="213" t="s">
        <v>295</v>
      </c>
      <c r="N8" s="213" t="s">
        <v>296</v>
      </c>
      <c r="O8" s="213" t="s">
        <v>297</v>
      </c>
      <c r="P8" s="213" t="s">
        <v>298</v>
      </c>
      <c r="Q8" s="348" t="s">
        <v>299</v>
      </c>
    </row>
    <row r="9" spans="1:24" s="214" customFormat="1" ht="15">
      <c r="A9" s="610"/>
      <c r="B9" s="603"/>
      <c r="C9" s="575"/>
      <c r="D9" s="606"/>
      <c r="E9" s="608"/>
      <c r="F9" s="608"/>
      <c r="G9" s="535" t="s">
        <v>109</v>
      </c>
      <c r="H9" s="535" t="s">
        <v>110</v>
      </c>
      <c r="I9" s="618"/>
      <c r="J9" s="621"/>
      <c r="K9" s="622"/>
      <c r="L9" s="611" t="s">
        <v>300</v>
      </c>
      <c r="M9" s="612"/>
      <c r="N9" s="612"/>
      <c r="O9" s="612"/>
      <c r="P9" s="612"/>
      <c r="Q9" s="613"/>
    </row>
    <row r="10" spans="1:24" ht="15">
      <c r="A10" s="540" t="s">
        <v>52</v>
      </c>
      <c r="B10" s="127"/>
      <c r="C10" s="7" t="s">
        <v>27</v>
      </c>
      <c r="D10" s="8"/>
      <c r="E10" s="128"/>
      <c r="F10" s="129"/>
      <c r="G10" s="128"/>
      <c r="H10" s="128"/>
      <c r="I10" s="130"/>
      <c r="J10" s="148"/>
      <c r="K10" s="367"/>
      <c r="L10" s="349"/>
      <c r="M10" s="147"/>
      <c r="N10" s="147"/>
      <c r="O10" s="147"/>
      <c r="P10" s="147"/>
      <c r="Q10" s="252"/>
    </row>
    <row r="11" spans="1:24" ht="28.5">
      <c r="A11" s="516" t="s">
        <v>2</v>
      </c>
      <c r="B11" s="131" t="str">
        <f>COMPOSIÇÕES!$B$7</f>
        <v>COMP 01</v>
      </c>
      <c r="C11" s="215" t="str">
        <f>COMPOSIÇÕES!$C$7</f>
        <v>PLACA DE OBRA EM CHAPA DE ACO GALVANIZADO. REF.: SINAPI 74209/1 - 01/2020</v>
      </c>
      <c r="D11" s="216" t="s">
        <v>32</v>
      </c>
      <c r="E11" s="217">
        <f>2.5*1.25*2</f>
        <v>6.25</v>
      </c>
      <c r="F11" s="144">
        <f>ROUND(E11,2)</f>
        <v>6.25</v>
      </c>
      <c r="G11" s="129">
        <f>COMPOSIÇÕES!$G$15</f>
        <v>312.58999999999997</v>
      </c>
      <c r="H11" s="129">
        <f>ROUND(G11+G11*$H$2,2)</f>
        <v>376.86</v>
      </c>
      <c r="I11" s="132">
        <f>ROUND(F11*H11,2)</f>
        <v>2355.38</v>
      </c>
      <c r="J11" s="148">
        <v>2</v>
      </c>
      <c r="K11" s="367" t="str">
        <f>IF(J11=1,CRONOGRAMA!$B$6,IF(J11=2,CRONOGRAMA!$B$7,IF(J11=3,CRONOGRAMA!$B$8,IF(J11=4,CRONOGRAMA!$B$9,IF(J11=5,CRONOGRAMA!$B$10,IF(J11=6,CRONOGRAMA!$B$11,IF(J11=7,CRONOGRAMA!$B$12,"")))))))</f>
        <v>SERVIÇOS PRELIMINARES</v>
      </c>
      <c r="L11" s="349"/>
      <c r="M11" s="147"/>
      <c r="N11" s="147"/>
      <c r="O11" s="147"/>
      <c r="P11" s="147"/>
      <c r="Q11" s="546">
        <f>$F11</f>
        <v>6.25</v>
      </c>
    </row>
    <row r="12" spans="1:24" ht="42.75">
      <c r="A12" s="516" t="s">
        <v>3</v>
      </c>
      <c r="B12" s="131" t="str">
        <f>COMPOSIÇÕES!$B$17</f>
        <v>COMP 02</v>
      </c>
      <c r="C12" s="219" t="str">
        <f>COMPOSIÇÕES!$C$17</f>
        <v>SERVICOS TOPOGRAFICOS PARA PAVIMENTACAO, INCLUSIVE NOTA DE SERVICOS, A COMPANHAMENTO E GREIDE. REF.: SINAPI 78472 - 12/2019</v>
      </c>
      <c r="D12" s="220" t="s">
        <v>32</v>
      </c>
      <c r="E12" s="144">
        <f>TERRAPLENAGEM!$I$56</f>
        <v>7536.8240000000005</v>
      </c>
      <c r="F12" s="144">
        <f>ROUND(E12,2)</f>
        <v>7536.82</v>
      </c>
      <c r="G12" s="129">
        <f>COMPOSIÇÕES!$G$24</f>
        <v>0.26</v>
      </c>
      <c r="H12" s="129">
        <f>ROUND(G12+G12*$H$2,2)</f>
        <v>0.31</v>
      </c>
      <c r="I12" s="132">
        <f>ROUND(F12*H12,2)</f>
        <v>2336.41</v>
      </c>
      <c r="J12" s="148">
        <v>2</v>
      </c>
      <c r="K12" s="367" t="str">
        <f>IF(J12=1,CRONOGRAMA!$B$6,IF(J12=2,CRONOGRAMA!$B$7,IF(J12=3,CRONOGRAMA!$B$8,IF(J12=4,CRONOGRAMA!$B$9,IF(J12=5,CRONOGRAMA!$B$10,IF(J12=6,CRONOGRAMA!$B$11,IF(J12=7,CRONOGRAMA!$B$12,"")))))))</f>
        <v>SERVIÇOS PRELIMINARES</v>
      </c>
      <c r="L12" s="349"/>
      <c r="M12" s="147"/>
      <c r="N12" s="147"/>
      <c r="O12" s="147"/>
      <c r="P12" s="147"/>
      <c r="Q12" s="546">
        <f>$F12</f>
        <v>7536.82</v>
      </c>
      <c r="S12" s="223">
        <f>I13+I17+I23+I32+I36+I45+I50+I74+I79</f>
        <v>493815.57999999996</v>
      </c>
    </row>
    <row r="13" spans="1:24" ht="15" customHeight="1">
      <c r="A13" s="614" t="s">
        <v>6</v>
      </c>
      <c r="B13" s="615"/>
      <c r="C13" s="615"/>
      <c r="D13" s="615"/>
      <c r="E13" s="615"/>
      <c r="F13" s="615"/>
      <c r="G13" s="615"/>
      <c r="H13" s="616"/>
      <c r="I13" s="133">
        <f>SUM(I11:I12)</f>
        <v>4691.79</v>
      </c>
      <c r="J13" s="148"/>
      <c r="K13" s="367" t="str">
        <f>IF(J13=1,CRONOGRAMA!$B$6,IF(J13=2,CRONOGRAMA!$B$8,IF(J13=3,CRONOGRAMA!$B$8,IF(J13=4,CRONOGRAMA!$B$9,IF(J13=5,CRONOGRAMA!$B$10,IF(J13=6,CRONOGRAMA!$B$11,IF(J13=7,CRONOGRAMA!$B$12,"")))))))</f>
        <v/>
      </c>
      <c r="L13" s="349"/>
      <c r="M13" s="147"/>
      <c r="N13" s="147"/>
      <c r="O13" s="147"/>
      <c r="P13" s="147"/>
      <c r="Q13" s="252"/>
      <c r="S13" s="223">
        <f>SUM(I11:I79)/2</f>
        <v>538777.90999999992</v>
      </c>
    </row>
    <row r="14" spans="1:24" ht="15" customHeight="1">
      <c r="A14" s="541"/>
      <c r="B14" s="542"/>
      <c r="C14" s="542"/>
      <c r="D14" s="542"/>
      <c r="E14" s="134"/>
      <c r="F14" s="134"/>
      <c r="G14" s="420"/>
      <c r="H14" s="135"/>
      <c r="I14" s="133"/>
      <c r="J14" s="148"/>
      <c r="K14" s="367" t="str">
        <f>IF(J14=1,CRONOGRAMA!$B$6,IF(J14=2,CRONOGRAMA!$B$8,IF(J14=3,CRONOGRAMA!$B$8,IF(J14=4,CRONOGRAMA!$B$9,IF(J14=5,CRONOGRAMA!$B$10,IF(J14=6,CRONOGRAMA!$B$11,IF(J14=7,CRONOGRAMA!$B$12,"")))))))</f>
        <v/>
      </c>
      <c r="L14" s="349"/>
      <c r="M14" s="147"/>
      <c r="N14" s="147"/>
      <c r="O14" s="147"/>
      <c r="P14" s="147"/>
      <c r="Q14" s="252"/>
      <c r="W14" s="1">
        <v>1</v>
      </c>
      <c r="X14" s="223">
        <f>I13+S16+I56+I63+I69</f>
        <v>50835.250399999997</v>
      </c>
    </row>
    <row r="15" spans="1:24" ht="15">
      <c r="A15" s="540" t="s">
        <v>10</v>
      </c>
      <c r="B15" s="127"/>
      <c r="C15" s="7" t="s">
        <v>29</v>
      </c>
      <c r="D15" s="10"/>
      <c r="E15" s="217"/>
      <c r="F15" s="144"/>
      <c r="G15" s="136"/>
      <c r="H15" s="136"/>
      <c r="I15" s="130"/>
      <c r="J15" s="221"/>
      <c r="K15" s="367" t="str">
        <f>IF(J15=1,CRONOGRAMA!$B$6,IF(J15=2,CRONOGRAMA!$B$8,IF(J15=3,CRONOGRAMA!$B$8,IF(J15=4,CRONOGRAMA!$B$9,IF(J15=5,CRONOGRAMA!$B$10,IF(J15=6,CRONOGRAMA!$B$11,IF(J15=7,CRONOGRAMA!$B$12,"")))))))</f>
        <v/>
      </c>
      <c r="L15" s="349"/>
      <c r="M15" s="147"/>
      <c r="N15" s="147"/>
      <c r="O15" s="147"/>
      <c r="P15" s="147"/>
      <c r="Q15" s="252"/>
      <c r="W15" s="1">
        <v>2</v>
      </c>
    </row>
    <row r="16" spans="1:24" s="212" customFormat="1" ht="28.5">
      <c r="A16" s="516" t="s">
        <v>4</v>
      </c>
      <c r="B16" s="137" t="s">
        <v>247</v>
      </c>
      <c r="C16" s="250" t="s">
        <v>29</v>
      </c>
      <c r="D16" s="220" t="s">
        <v>22</v>
      </c>
      <c r="E16" s="144">
        <v>1</v>
      </c>
      <c r="F16" s="144">
        <f>ROUND(E16,2)</f>
        <v>1</v>
      </c>
      <c r="G16" s="129">
        <f>'COMP ADM'!$G$23</f>
        <v>12246.29</v>
      </c>
      <c r="H16" s="129">
        <f>ROUND(G16+G16*$H$2,2)</f>
        <v>14764.13</v>
      </c>
      <c r="I16" s="132">
        <f>ROUND(F16*H16,2)</f>
        <v>14764.13</v>
      </c>
      <c r="J16" s="221">
        <v>1</v>
      </c>
      <c r="K16" s="367" t="str">
        <f>IF(J16=1,CRONOGRAMA!$B$6,IF(J16=2,CRONOGRAMA!$B$8,IF(J16=3,CRONOGRAMA!$B$8,IF(J16=4,CRONOGRAMA!$B$9,IF(J16=5,CRONOGRAMA!$B$10,IF(J16=6,CRONOGRAMA!$B$11,IF(J16=7,CRONOGRAMA!$B$12,"")))))))</f>
        <v>ADMINISTRAÇÃO LOCAL</v>
      </c>
      <c r="L16" s="350">
        <v>0.08</v>
      </c>
      <c r="M16" s="251">
        <v>0.23</v>
      </c>
      <c r="N16" s="251">
        <v>0.3</v>
      </c>
      <c r="O16" s="251">
        <v>0.15</v>
      </c>
      <c r="P16" s="251">
        <v>0.24</v>
      </c>
      <c r="Q16" s="252"/>
      <c r="R16" s="503"/>
      <c r="S16" s="253">
        <f>L16*H16</f>
        <v>1181.1304</v>
      </c>
      <c r="T16" s="253"/>
      <c r="W16" s="212">
        <v>3</v>
      </c>
    </row>
    <row r="17" spans="1:23" ht="14.25" customHeight="1">
      <c r="A17" s="599" t="s">
        <v>6</v>
      </c>
      <c r="B17" s="600"/>
      <c r="C17" s="600"/>
      <c r="D17" s="600"/>
      <c r="E17" s="600"/>
      <c r="F17" s="600"/>
      <c r="G17" s="600"/>
      <c r="H17" s="601"/>
      <c r="I17" s="133">
        <f>SUM(I16:I16)</f>
        <v>14764.13</v>
      </c>
      <c r="J17" s="221"/>
      <c r="K17" s="367" t="str">
        <f>IF(J17=1,CRONOGRAMA!$B$6,IF(J17=2,CRONOGRAMA!$B$8,IF(J17=3,CRONOGRAMA!$B$8,IF(J17=4,CRONOGRAMA!$B$9,IF(J17=5,CRONOGRAMA!$B$10,IF(J17=6,CRONOGRAMA!$B$11,IF(J17=7,CRONOGRAMA!$B$12,"")))))))</f>
        <v/>
      </c>
      <c r="L17" s="349"/>
      <c r="M17" s="147"/>
      <c r="N17" s="147"/>
      <c r="O17" s="147"/>
      <c r="P17" s="147"/>
      <c r="Q17" s="252"/>
      <c r="W17" s="1">
        <v>4</v>
      </c>
    </row>
    <row r="18" spans="1:23">
      <c r="A18" s="536"/>
      <c r="B18" s="537"/>
      <c r="C18" s="537"/>
      <c r="D18" s="537"/>
      <c r="E18" s="138"/>
      <c r="F18" s="134"/>
      <c r="G18" s="138"/>
      <c r="H18" s="139"/>
      <c r="I18" s="133"/>
      <c r="J18" s="221"/>
      <c r="K18" s="367" t="str">
        <f>IF(J18=1,CRONOGRAMA!$B$6,IF(J18=2,CRONOGRAMA!$B$8,IF(J18=3,CRONOGRAMA!$B$8,IF(J18=4,CRONOGRAMA!$B$9,IF(J18=5,CRONOGRAMA!$B$10,IF(J18=6,CRONOGRAMA!$B$11,IF(J18=7,CRONOGRAMA!$B$12,"")))))))</f>
        <v/>
      </c>
      <c r="L18" s="349"/>
      <c r="M18" s="147"/>
      <c r="N18" s="147"/>
      <c r="O18" s="147"/>
      <c r="P18" s="147"/>
      <c r="Q18" s="252"/>
      <c r="W18" s="1">
        <v>5</v>
      </c>
    </row>
    <row r="19" spans="1:23" ht="15">
      <c r="A19" s="517" t="s">
        <v>12</v>
      </c>
      <c r="B19" s="140"/>
      <c r="C19" s="7" t="s">
        <v>120</v>
      </c>
      <c r="D19" s="9"/>
      <c r="E19" s="217"/>
      <c r="F19" s="144"/>
      <c r="G19" s="128"/>
      <c r="H19" s="128"/>
      <c r="I19" s="130"/>
      <c r="J19" s="148"/>
      <c r="K19" s="367" t="str">
        <f>IF(J19=1,CRONOGRAMA!$B$6,IF(J19=2,CRONOGRAMA!$B$8,IF(J19=3,CRONOGRAMA!$B$8,IF(J19=4,CRONOGRAMA!$B$9,IF(J19=5,CRONOGRAMA!$B$10,IF(J19=6,CRONOGRAMA!$B$11,IF(J19=7,CRONOGRAMA!$B$12,"")))))))</f>
        <v/>
      </c>
      <c r="L19" s="349"/>
      <c r="M19" s="147"/>
      <c r="N19" s="147"/>
      <c r="O19" s="147"/>
      <c r="P19" s="147"/>
      <c r="Q19" s="252"/>
    </row>
    <row r="20" spans="1:23" ht="40.5" customHeight="1">
      <c r="A20" s="516" t="s">
        <v>11</v>
      </c>
      <c r="B20" s="346">
        <v>98525</v>
      </c>
      <c r="C20" s="224" t="s">
        <v>301</v>
      </c>
      <c r="D20" s="225" t="s">
        <v>32</v>
      </c>
      <c r="E20" s="129">
        <f>TERRAPLENAGEM!$G$107</f>
        <v>1130.5236</v>
      </c>
      <c r="F20" s="144">
        <f>ROUND(E20,2)</f>
        <v>1130.52</v>
      </c>
      <c r="G20" s="525">
        <v>0.25</v>
      </c>
      <c r="H20" s="129">
        <f>ROUND(G20+G20*$H$2,2)</f>
        <v>0.3</v>
      </c>
      <c r="I20" s="132">
        <f>ROUND(F20*H20,2)</f>
        <v>339.16</v>
      </c>
      <c r="J20" s="148">
        <v>3</v>
      </c>
      <c r="K20" s="367" t="str">
        <f>IF(J20=1,CRONOGRAMA!$B$6,IF(J20=2,CRONOGRAMA!$B$8,IF(J20=3,CRONOGRAMA!$B$8,IF(J20=4,CRONOGRAMA!$B$9,IF(J20=5,CRONOGRAMA!$B$10,IF(J20=6,CRONOGRAMA!$B$11,IF(J20=7,CRONOGRAMA!$B$12,"")))))))</f>
        <v>TERRAPLANAGEM</v>
      </c>
      <c r="L20" s="349"/>
      <c r="M20" s="147"/>
      <c r="N20" s="218"/>
      <c r="O20" s="218"/>
      <c r="P20" s="147"/>
      <c r="Q20" s="546">
        <f>F20</f>
        <v>1130.52</v>
      </c>
    </row>
    <row r="21" spans="1:23" ht="41.25" customHeight="1">
      <c r="A21" s="516" t="s">
        <v>13</v>
      </c>
      <c r="B21" s="346">
        <v>101124</v>
      </c>
      <c r="C21" s="224" t="s">
        <v>609</v>
      </c>
      <c r="D21" s="225" t="s">
        <v>35</v>
      </c>
      <c r="E21" s="129">
        <f>TERRAPLENAGEM!$E$107</f>
        <v>2261.0472</v>
      </c>
      <c r="F21" s="144">
        <f>ROUND(E21,2)</f>
        <v>2261.0500000000002</v>
      </c>
      <c r="G21" s="525">
        <v>9.58</v>
      </c>
      <c r="H21" s="129">
        <f>ROUND(G21+G21*$H$2,2)</f>
        <v>11.55</v>
      </c>
      <c r="I21" s="132">
        <f>ROUND(F21*H21,2)</f>
        <v>26115.13</v>
      </c>
      <c r="J21" s="148">
        <v>3</v>
      </c>
      <c r="K21" s="367" t="str">
        <f>IF(J21=1,CRONOGRAMA!$B$6,IF(J21=2,CRONOGRAMA!$B$8,IF(J21=3,CRONOGRAMA!$B$8,IF(J21=4,CRONOGRAMA!$B$9,IF(J21=5,CRONOGRAMA!$B$10,IF(J21=6,CRONOGRAMA!$B$11,IF(J21=7,CRONOGRAMA!$B$12,"")))))))</f>
        <v>TERRAPLANAGEM</v>
      </c>
      <c r="L21" s="349"/>
      <c r="M21" s="147"/>
      <c r="N21" s="218"/>
      <c r="O21" s="218"/>
      <c r="P21" s="147"/>
      <c r="Q21" s="546">
        <f t="shared" ref="Q21:Q22" si="0">F21</f>
        <v>2261.0500000000002</v>
      </c>
      <c r="R21" s="1">
        <f>3051.1*3.05</f>
        <v>9305.8549999999996</v>
      </c>
    </row>
    <row r="22" spans="1:23" ht="38.25">
      <c r="A22" s="516" t="s">
        <v>34</v>
      </c>
      <c r="B22" s="225">
        <v>93588</v>
      </c>
      <c r="C22" s="224" t="s">
        <v>118</v>
      </c>
      <c r="D22" s="225" t="s">
        <v>104</v>
      </c>
      <c r="E22" s="129">
        <f>TERRAPLENAGEM!$J$107</f>
        <v>248.71519200000006</v>
      </c>
      <c r="F22" s="144">
        <f t="shared" ref="F22" si="1">ROUND(E22,2)</f>
        <v>248.72</v>
      </c>
      <c r="G22" s="525">
        <v>2.0099999999999998</v>
      </c>
      <c r="H22" s="129">
        <f>ROUND(G22+G22*$H$2,2)</f>
        <v>2.42</v>
      </c>
      <c r="I22" s="132">
        <f>ROUND(F22*H22,2)</f>
        <v>601.9</v>
      </c>
      <c r="J22" s="148">
        <v>3</v>
      </c>
      <c r="K22" s="367" t="str">
        <f>IF(J22=1,CRONOGRAMA!$B$6,IF(J22=2,CRONOGRAMA!$B$8,IF(J22=3,CRONOGRAMA!$B$8,IF(J22=4,CRONOGRAMA!$B$9,IF(J22=5,CRONOGRAMA!$B$10,IF(J22=6,CRONOGRAMA!$B$11,IF(J22=7,CRONOGRAMA!$B$12,"")))))))</f>
        <v>TERRAPLANAGEM</v>
      </c>
      <c r="L22" s="349"/>
      <c r="M22" s="147"/>
      <c r="N22" s="218"/>
      <c r="O22" s="218"/>
      <c r="P22" s="147"/>
      <c r="Q22" s="546">
        <f t="shared" si="0"/>
        <v>248.72</v>
      </c>
    </row>
    <row r="23" spans="1:23" ht="14.25" customHeight="1">
      <c r="A23" s="599" t="s">
        <v>6</v>
      </c>
      <c r="B23" s="600"/>
      <c r="C23" s="600"/>
      <c r="D23" s="600"/>
      <c r="E23" s="600"/>
      <c r="F23" s="600"/>
      <c r="G23" s="600"/>
      <c r="H23" s="601"/>
      <c r="I23" s="133">
        <f>ROUND(SUM(I20:I22),2)</f>
        <v>27056.19</v>
      </c>
      <c r="J23" s="148"/>
      <c r="K23" s="367" t="str">
        <f>IF(J23=1,CRONOGRAMA!$B$6,IF(J23=2,CRONOGRAMA!$B$8,IF(J23=3,CRONOGRAMA!$B$8,IF(J23=4,CRONOGRAMA!$B$9,IF(J23=5,CRONOGRAMA!$B$10,IF(J23=6,CRONOGRAMA!$B$11,IF(J23=7,CRONOGRAMA!$B$12,"")))))))</f>
        <v/>
      </c>
      <c r="L23" s="349"/>
      <c r="M23" s="147"/>
      <c r="N23" s="147"/>
      <c r="O23" s="147"/>
      <c r="P23" s="147"/>
      <c r="Q23" s="252"/>
    </row>
    <row r="24" spans="1:23">
      <c r="A24" s="536"/>
      <c r="B24" s="537"/>
      <c r="C24" s="537"/>
      <c r="D24" s="537"/>
      <c r="E24" s="138"/>
      <c r="F24" s="134"/>
      <c r="G24" s="138"/>
      <c r="H24" s="139"/>
      <c r="I24" s="133"/>
      <c r="J24" s="148"/>
      <c r="K24" s="367" t="str">
        <f>IF(J24=1,CRONOGRAMA!$B$6,IF(J24=2,CRONOGRAMA!$B$8,IF(J24=3,CRONOGRAMA!$B$8,IF(J24=4,CRONOGRAMA!$B$9,IF(J24=5,CRONOGRAMA!$B$10,IF(J24=6,CRONOGRAMA!$B$11,IF(J24=7,CRONOGRAMA!$B$12,"")))))))</f>
        <v/>
      </c>
      <c r="L24" s="349"/>
      <c r="M24" s="147"/>
      <c r="N24" s="147"/>
      <c r="O24" s="147"/>
      <c r="P24" s="147"/>
      <c r="Q24" s="252"/>
    </row>
    <row r="25" spans="1:23" ht="15">
      <c r="A25" s="517" t="s">
        <v>15</v>
      </c>
      <c r="B25" s="140"/>
      <c r="C25" s="7" t="s">
        <v>30</v>
      </c>
      <c r="D25" s="8"/>
      <c r="E25" s="128"/>
      <c r="F25" s="129"/>
      <c r="G25" s="128"/>
      <c r="H25" s="128"/>
      <c r="I25" s="130"/>
      <c r="J25" s="148"/>
      <c r="K25" s="367" t="str">
        <f>IF(J25=1,CRONOGRAMA!$B$6,IF(J25=2,CRONOGRAMA!$B$8,IF(J25=3,CRONOGRAMA!$B$8,IF(J25=4,CRONOGRAMA!$B$9,IF(J25=5,CRONOGRAMA!$B$10,IF(J25=6,CRONOGRAMA!$B$11,IF(J25=7,CRONOGRAMA!$B$12,"")))))))</f>
        <v/>
      </c>
      <c r="L25" s="349"/>
      <c r="M25" s="147"/>
      <c r="N25" s="147"/>
      <c r="O25" s="147"/>
      <c r="P25" s="147"/>
      <c r="Q25" s="252"/>
    </row>
    <row r="26" spans="1:23" ht="25.5">
      <c r="A26" s="518" t="s">
        <v>16</v>
      </c>
      <c r="B26" s="143" t="s">
        <v>472</v>
      </c>
      <c r="C26" s="142" t="s">
        <v>473</v>
      </c>
      <c r="D26" s="225" t="s">
        <v>32</v>
      </c>
      <c r="E26" s="141">
        <f>TERRAPLENAGEM!I56</f>
        <v>7536.8240000000005</v>
      </c>
      <c r="F26" s="144">
        <f t="shared" ref="F26:F31" si="2">ROUND(E26,2)</f>
        <v>7536.82</v>
      </c>
      <c r="G26" s="525">
        <v>0.7</v>
      </c>
      <c r="H26" s="129">
        <f t="shared" ref="H26:H31" si="3">ROUND(G26+G26*$H$2,2)</f>
        <v>0.84</v>
      </c>
      <c r="I26" s="132">
        <f t="shared" ref="I26:I31" si="4">ROUND(F26*H26,2)</f>
        <v>6330.93</v>
      </c>
      <c r="J26" s="148">
        <v>3</v>
      </c>
      <c r="K26" s="367" t="str">
        <f>IF(J26=1,CRONOGRAMA!$B$6,IF(J26=2,CRONOGRAMA!$B$8,IF(J26=3,CRONOGRAMA!$B$8,IF(J26=4,CRONOGRAMA!$B$9,IF(J26=5,CRONOGRAMA!$B$10,IF(J26=6,CRONOGRAMA!$B$11,IF(J26=7,CRONOGRAMA!$B$12,"")))))))</f>
        <v>TERRAPLANAGEM</v>
      </c>
      <c r="L26" s="349"/>
      <c r="M26" s="147"/>
      <c r="N26" s="218"/>
      <c r="O26" s="218"/>
      <c r="P26" s="147"/>
      <c r="Q26" s="546">
        <f t="shared" ref="Q26:Q29" si="5">F26</f>
        <v>7536.82</v>
      </c>
    </row>
    <row r="27" spans="1:23" ht="38.25">
      <c r="A27" s="518" t="s">
        <v>17</v>
      </c>
      <c r="B27" s="346">
        <v>101124</v>
      </c>
      <c r="C27" s="224" t="s">
        <v>609</v>
      </c>
      <c r="D27" s="225" t="s">
        <v>35</v>
      </c>
      <c r="E27" s="129">
        <f>TERRAPLENAGEM!E124</f>
        <v>2637.8884000000003</v>
      </c>
      <c r="F27" s="144">
        <f t="shared" si="2"/>
        <v>2637.89</v>
      </c>
      <c r="G27" s="525">
        <v>9.58</v>
      </c>
      <c r="H27" s="129">
        <f t="shared" si="3"/>
        <v>11.55</v>
      </c>
      <c r="I27" s="132">
        <f t="shared" si="4"/>
        <v>30467.63</v>
      </c>
      <c r="J27" s="148">
        <v>3</v>
      </c>
      <c r="K27" s="367" t="str">
        <f>IF(J27=1,CRONOGRAMA!$B$6,IF(J27=2,CRONOGRAMA!$B$8,IF(J27=3,CRONOGRAMA!$B$8,IF(J27=4,CRONOGRAMA!$B$9,IF(J27=5,CRONOGRAMA!$B$10,IF(J27=6,CRONOGRAMA!$B$11,IF(J27=7,CRONOGRAMA!$B$12,"")))))))</f>
        <v>TERRAPLANAGEM</v>
      </c>
      <c r="L27" s="349"/>
      <c r="M27" s="147"/>
      <c r="N27" s="218"/>
      <c r="O27" s="218"/>
      <c r="P27" s="147"/>
      <c r="Q27" s="546">
        <f t="shared" si="5"/>
        <v>2637.89</v>
      </c>
    </row>
    <row r="28" spans="1:23" ht="51">
      <c r="A28" s="518" t="s">
        <v>36</v>
      </c>
      <c r="B28" s="347">
        <v>96388</v>
      </c>
      <c r="C28" s="142" t="s">
        <v>302</v>
      </c>
      <c r="D28" s="225" t="s">
        <v>35</v>
      </c>
      <c r="E28" s="141">
        <f>TERRAPLENAGEM!G90</f>
        <v>1130.5236</v>
      </c>
      <c r="F28" s="144">
        <f t="shared" si="2"/>
        <v>1130.52</v>
      </c>
      <c r="G28" s="525">
        <v>7.06</v>
      </c>
      <c r="H28" s="129">
        <f t="shared" si="3"/>
        <v>8.51</v>
      </c>
      <c r="I28" s="132">
        <f t="shared" si="4"/>
        <v>9620.73</v>
      </c>
      <c r="J28" s="148">
        <v>3</v>
      </c>
      <c r="K28" s="367" t="str">
        <f>IF(J28=1,CRONOGRAMA!$B$6,IF(J28=2,CRONOGRAMA!$B$8,IF(J28=3,CRONOGRAMA!$B$8,IF(J28=4,CRONOGRAMA!$B$9,IF(J28=5,CRONOGRAMA!$B$10,IF(J28=6,CRONOGRAMA!$B$11,IF(J28=7,CRONOGRAMA!$B$12,"")))))))</f>
        <v>TERRAPLANAGEM</v>
      </c>
      <c r="L28" s="349"/>
      <c r="M28" s="147"/>
      <c r="N28" s="218"/>
      <c r="O28" s="218"/>
      <c r="P28" s="147"/>
      <c r="Q28" s="546">
        <f t="shared" si="5"/>
        <v>1130.52</v>
      </c>
    </row>
    <row r="29" spans="1:23" ht="51">
      <c r="A29" s="518" t="s">
        <v>37</v>
      </c>
      <c r="B29" s="347">
        <v>96388</v>
      </c>
      <c r="C29" s="142" t="s">
        <v>303</v>
      </c>
      <c r="D29" s="225" t="s">
        <v>35</v>
      </c>
      <c r="E29" s="129">
        <f>TERRAPLENAGEM!G73</f>
        <v>1130.5236</v>
      </c>
      <c r="F29" s="144">
        <f t="shared" si="2"/>
        <v>1130.52</v>
      </c>
      <c r="G29" s="525">
        <v>7.06</v>
      </c>
      <c r="H29" s="129">
        <f t="shared" si="3"/>
        <v>8.51</v>
      </c>
      <c r="I29" s="132">
        <f t="shared" si="4"/>
        <v>9620.73</v>
      </c>
      <c r="J29" s="148">
        <v>3</v>
      </c>
      <c r="K29" s="367" t="str">
        <f>IF(J29=1,CRONOGRAMA!$B$6,IF(J29=2,CRONOGRAMA!$B$8,IF(J29=3,CRONOGRAMA!$B$8,IF(J29=4,CRONOGRAMA!$B$9,IF(J29=5,CRONOGRAMA!$B$10,IF(J29=6,CRONOGRAMA!$B$11,IF(J29=7,CRONOGRAMA!$B$12,"")))))))</f>
        <v>TERRAPLANAGEM</v>
      </c>
      <c r="L29" s="349"/>
      <c r="M29" s="147"/>
      <c r="N29" s="218"/>
      <c r="O29" s="218"/>
      <c r="P29" s="147"/>
      <c r="Q29" s="546">
        <f t="shared" si="5"/>
        <v>1130.52</v>
      </c>
    </row>
    <row r="30" spans="1:23" ht="25.5">
      <c r="A30" s="518" t="s">
        <v>38</v>
      </c>
      <c r="B30" s="143" t="str">
        <f>COMPOSIÇÕES!$B$46</f>
        <v>COMP 05</v>
      </c>
      <c r="C30" s="142" t="str">
        <f>COMPOSIÇÕES!$C$46</f>
        <v>EXECUÇÃO DE IMPRIMAÇÃO, EXCETO AQUISIÇÃO DE MATERIAL BETUMINOSO ASFALTO DILUÍDO CM-30. REF.: SINAPI 96401 - 06/2020</v>
      </c>
      <c r="D30" s="225" t="s">
        <v>32</v>
      </c>
      <c r="E30" s="129">
        <f>PAVIMENTAÇÃO!$G$22</f>
        <v>6716.4199999999992</v>
      </c>
      <c r="F30" s="144">
        <f t="shared" si="2"/>
        <v>6716.42</v>
      </c>
      <c r="G30" s="129">
        <f>COMPOSIÇÕES!$G$54</f>
        <v>0.84</v>
      </c>
      <c r="H30" s="129">
        <f t="shared" si="3"/>
        <v>1.01</v>
      </c>
      <c r="I30" s="132">
        <f t="shared" si="4"/>
        <v>6783.58</v>
      </c>
      <c r="J30" s="148">
        <v>4</v>
      </c>
      <c r="K30" s="367" t="str">
        <f>IF(J30=1,CRONOGRAMA!$B$6,IF(J30=2,CRONOGRAMA!$B$8,IF(J30=3,CRONOGRAMA!$B$8,IF(J30=4,CRONOGRAMA!$B$9,IF(J30=5,CRONOGRAMA!$B$10,IF(J30=6,CRONOGRAMA!$B$11,IF(J30=7,CRONOGRAMA!$B$12,"")))))))</f>
        <v>PAVIMENTAÇÃO</v>
      </c>
      <c r="L30" s="349"/>
      <c r="M30" s="147"/>
      <c r="N30" s="147"/>
      <c r="O30" s="147"/>
      <c r="P30" s="147"/>
      <c r="Q30" s="546">
        <f t="shared" ref="Q30:Q31" si="6">$F30</f>
        <v>6716.42</v>
      </c>
    </row>
    <row r="31" spans="1:23" ht="51">
      <c r="A31" s="518" t="s">
        <v>39</v>
      </c>
      <c r="B31" s="143" t="str">
        <f>COMPOSIÇÕES!$B$27</f>
        <v>COMP 03</v>
      </c>
      <c r="C31" s="142" t="str">
        <f>COMPOSIÇÕES!$C$27</f>
        <v>CONSTRUÇÃO DE PAVIMENTO COM TRATAMENTO SUPERFICIAL DUPLO, COM EMULSÃO ASFÁLTICA RR-2C, COM CAPA SELANTE. EXCETO AQUISIÇÃO DE MATERIAL METUMINOSO RR-2C. REF.: SINAPI 97807 - 06/2020</v>
      </c>
      <c r="D31" s="225" t="s">
        <v>32</v>
      </c>
      <c r="E31" s="129">
        <f>PAVIMENTAÇÃO!$G$22</f>
        <v>6716.4199999999992</v>
      </c>
      <c r="F31" s="144">
        <f t="shared" si="2"/>
        <v>6716.42</v>
      </c>
      <c r="G31" s="129">
        <f>COMPOSIÇÕES!$G$40</f>
        <v>3.13</v>
      </c>
      <c r="H31" s="129">
        <f t="shared" si="3"/>
        <v>3.77</v>
      </c>
      <c r="I31" s="132">
        <f t="shared" si="4"/>
        <v>25320.9</v>
      </c>
      <c r="J31" s="148">
        <v>4</v>
      </c>
      <c r="K31" s="367" t="str">
        <f>IF(J31=1,CRONOGRAMA!$B$6,IF(J31=2,CRONOGRAMA!$B$8,IF(J31=3,CRONOGRAMA!$B$8,IF(J31=4,CRONOGRAMA!$B$9,IF(J31=5,CRONOGRAMA!$B$10,IF(J31=6,CRONOGRAMA!$B$11,IF(J31=7,CRONOGRAMA!$B$12,"")))))))</f>
        <v>PAVIMENTAÇÃO</v>
      </c>
      <c r="L31" s="349"/>
      <c r="M31" s="147"/>
      <c r="N31" s="147"/>
      <c r="O31" s="147"/>
      <c r="P31" s="147"/>
      <c r="Q31" s="546">
        <f t="shared" si="6"/>
        <v>6716.42</v>
      </c>
    </row>
    <row r="32" spans="1:23" ht="14.25" customHeight="1">
      <c r="A32" s="599" t="s">
        <v>6</v>
      </c>
      <c r="B32" s="600"/>
      <c r="C32" s="600"/>
      <c r="D32" s="600"/>
      <c r="E32" s="600"/>
      <c r="F32" s="600"/>
      <c r="G32" s="600"/>
      <c r="H32" s="601"/>
      <c r="I32" s="133">
        <f>ROUND(SUM(I26:I31),2)</f>
        <v>88144.5</v>
      </c>
      <c r="J32" s="148"/>
      <c r="K32" s="367" t="str">
        <f>IF(J32=1,CRONOGRAMA!$B$6,IF(J32=2,CRONOGRAMA!$B$8,IF(J32=3,CRONOGRAMA!$B$8,IF(J32=4,CRONOGRAMA!$B$9,IF(J32=5,CRONOGRAMA!$B$10,IF(J32=6,CRONOGRAMA!$B$11,IF(J32=7,CRONOGRAMA!$B$12,"")))))))</f>
        <v/>
      </c>
      <c r="L32" s="349"/>
      <c r="M32" s="147"/>
      <c r="N32" s="147"/>
      <c r="O32" s="147"/>
      <c r="P32" s="147"/>
      <c r="Q32" s="252"/>
    </row>
    <row r="33" spans="1:17" ht="30">
      <c r="A33" s="517" t="s">
        <v>53</v>
      </c>
      <c r="B33" s="140"/>
      <c r="C33" s="7" t="s">
        <v>413</v>
      </c>
      <c r="D33" s="537"/>
      <c r="E33" s="138"/>
      <c r="F33" s="134"/>
      <c r="G33" s="138"/>
      <c r="H33" s="139"/>
      <c r="I33" s="133"/>
      <c r="J33" s="148"/>
      <c r="K33" s="367" t="str">
        <f>IF(J33=1,CRONOGRAMA!$B$6,IF(J33=2,CRONOGRAMA!$B$8,IF(J33=3,CRONOGRAMA!$B$8,IF(J33=4,CRONOGRAMA!$B$9,IF(J33=5,CRONOGRAMA!$B$10,IF(J33=6,CRONOGRAMA!$B$11,IF(J33=7,CRONOGRAMA!$B$12,"")))))))</f>
        <v/>
      </c>
      <c r="L33" s="349"/>
      <c r="M33" s="147"/>
      <c r="N33" s="147"/>
      <c r="O33" s="147"/>
      <c r="P33" s="147"/>
      <c r="Q33" s="252"/>
    </row>
    <row r="34" spans="1:17" ht="24" customHeight="1">
      <c r="A34" s="543" t="s">
        <v>527</v>
      </c>
      <c r="B34" s="143" t="str">
        <f>COMPOSIÇÕES!B42</f>
        <v>COMP 04</v>
      </c>
      <c r="C34" s="142" t="str">
        <f>COMPOSIÇÕES!C42</f>
        <v>AQUISIÇÃO DE MATERIAL METUMINOSO RR-2C. REF.: SINAPI 97807 - 06/2020</v>
      </c>
      <c r="D34" s="225" t="s">
        <v>32</v>
      </c>
      <c r="E34" s="129">
        <f>F30</f>
        <v>6716.42</v>
      </c>
      <c r="F34" s="144">
        <f t="shared" ref="F34:F35" si="7">ROUND(E34,2)</f>
        <v>6716.42</v>
      </c>
      <c r="G34" s="129">
        <f>COMPOSIÇÕES!G44</f>
        <v>10.25</v>
      </c>
      <c r="H34" s="129">
        <f>ROUND(G34+G34*$I$2,2)</f>
        <v>11.66</v>
      </c>
      <c r="I34" s="132">
        <f>ROUND(F34*H34,2)</f>
        <v>78313.460000000006</v>
      </c>
      <c r="J34" s="148">
        <v>4</v>
      </c>
      <c r="K34" s="367" t="str">
        <f>IF(J34=1,CRONOGRAMA!$B$6,IF(J34=2,CRONOGRAMA!$B$8,IF(J34=3,CRONOGRAMA!$B$8,IF(J34=4,CRONOGRAMA!$B$9,IF(J34=5,CRONOGRAMA!$B$10,IF(J34=6,CRONOGRAMA!$B$11,IF(J34=7,CRONOGRAMA!$B$12,"")))))))</f>
        <v>PAVIMENTAÇÃO</v>
      </c>
      <c r="L34" s="349"/>
      <c r="M34" s="147"/>
      <c r="N34" s="147"/>
      <c r="O34" s="147"/>
      <c r="P34" s="147"/>
      <c r="Q34" s="546">
        <f t="shared" ref="Q34:Q35" si="8">F34</f>
        <v>6716.42</v>
      </c>
    </row>
    <row r="35" spans="1:17" ht="25.5">
      <c r="A35" s="543" t="s">
        <v>526</v>
      </c>
      <c r="B35" s="143" t="str">
        <f>COMPOSIÇÕES!$B$56</f>
        <v>COMP 06</v>
      </c>
      <c r="C35" s="142" t="str">
        <f>COMPOSIÇÕES!$C$56</f>
        <v>AQUISIÇÃO DE MATERIAL BETUMINOSO ASFALTO DILUÍDO CM-30. REF.: SINAPI 96401 - 06/2020</v>
      </c>
      <c r="D35" s="225" t="s">
        <v>32</v>
      </c>
      <c r="E35" s="129">
        <f>E34</f>
        <v>6716.42</v>
      </c>
      <c r="F35" s="144">
        <f t="shared" si="7"/>
        <v>6716.42</v>
      </c>
      <c r="G35" s="129">
        <f>COMPOSIÇÕES!$G$58</f>
        <v>5.63</v>
      </c>
      <c r="H35" s="129">
        <f>ROUND(G35+G35*$I$2,2)</f>
        <v>6.4</v>
      </c>
      <c r="I35" s="132">
        <f>ROUND(F35*H35,2)</f>
        <v>42985.09</v>
      </c>
      <c r="J35" s="148">
        <v>4</v>
      </c>
      <c r="K35" s="367" t="str">
        <f>IF(J35=1,CRONOGRAMA!$B$6,IF(J35=2,CRONOGRAMA!$B$8,IF(J35=3,CRONOGRAMA!$B$8,IF(J35=4,CRONOGRAMA!$B$9,IF(J35=5,CRONOGRAMA!$B$10,IF(J35=6,CRONOGRAMA!$B$11,IF(J35=7,CRONOGRAMA!$B$12,"")))))))</f>
        <v>PAVIMENTAÇÃO</v>
      </c>
      <c r="L35" s="349"/>
      <c r="M35" s="147"/>
      <c r="N35" s="147"/>
      <c r="O35" s="147"/>
      <c r="P35" s="147"/>
      <c r="Q35" s="546">
        <f t="shared" si="8"/>
        <v>6716.42</v>
      </c>
    </row>
    <row r="36" spans="1:17" ht="14.25" customHeight="1">
      <c r="A36" s="599" t="s">
        <v>6</v>
      </c>
      <c r="B36" s="600"/>
      <c r="C36" s="600"/>
      <c r="D36" s="600"/>
      <c r="E36" s="600"/>
      <c r="F36" s="600"/>
      <c r="G36" s="600"/>
      <c r="H36" s="601"/>
      <c r="I36" s="133">
        <f>ROUND(SUM(I34:I35),2)</f>
        <v>121298.55</v>
      </c>
      <c r="J36" s="148"/>
      <c r="K36" s="367" t="str">
        <f>IF(J36=1,CRONOGRAMA!$B$6,IF(J36=2,CRONOGRAMA!$B$8,IF(J36=3,CRONOGRAMA!$B$8,IF(J36=4,CRONOGRAMA!$B$9,IF(J36=5,CRONOGRAMA!$B$10,IF(J36=6,CRONOGRAMA!$B$11,IF(J36=7,CRONOGRAMA!$B$12,"")))))))</f>
        <v/>
      </c>
      <c r="L36" s="349"/>
      <c r="M36" s="147"/>
      <c r="N36" s="147"/>
      <c r="O36" s="147"/>
      <c r="P36" s="147"/>
      <c r="Q36" s="252"/>
    </row>
    <row r="37" spans="1:17">
      <c r="A37" s="536"/>
      <c r="B37" s="143"/>
      <c r="C37" s="142"/>
      <c r="D37" s="225"/>
      <c r="E37" s="129"/>
      <c r="F37" s="144"/>
      <c r="G37" s="129"/>
      <c r="H37" s="129"/>
      <c r="I37" s="132"/>
      <c r="J37" s="148"/>
      <c r="K37" s="367" t="str">
        <f>IF(J37=1,CRONOGRAMA!$B$6,IF(J37=2,CRONOGRAMA!$B$8,IF(J37=3,CRONOGRAMA!$B$8,IF(J37=4,CRONOGRAMA!$B$9,IF(J37=5,CRONOGRAMA!$B$10,IF(J37=6,CRONOGRAMA!$B$11,IF(J37=7,CRONOGRAMA!$B$12,"")))))))</f>
        <v/>
      </c>
      <c r="L37" s="349"/>
      <c r="M37" s="147"/>
      <c r="N37" s="147"/>
      <c r="O37" s="147"/>
      <c r="P37" s="147"/>
      <c r="Q37" s="252"/>
    </row>
    <row r="38" spans="1:17" ht="15">
      <c r="A38" s="517" t="s">
        <v>18</v>
      </c>
      <c r="B38" s="140"/>
      <c r="C38" s="7" t="s">
        <v>31</v>
      </c>
      <c r="D38" s="8"/>
      <c r="E38" s="128"/>
      <c r="F38" s="129"/>
      <c r="G38" s="128"/>
      <c r="H38" s="128"/>
      <c r="I38" s="130"/>
      <c r="J38" s="148"/>
      <c r="K38" s="367" t="str">
        <f>IF(J38=1,CRONOGRAMA!$B$6,IF(J38=2,CRONOGRAMA!$B$8,IF(J38=3,CRONOGRAMA!$B$8,IF(J38=4,CRONOGRAMA!$B$9,IF(J38=5,CRONOGRAMA!$B$10,IF(J38=6,CRONOGRAMA!$B$11,IF(J38=7,CRONOGRAMA!$B$12,"")))))))</f>
        <v/>
      </c>
      <c r="L38" s="349"/>
      <c r="M38" s="147"/>
      <c r="N38" s="147"/>
      <c r="O38" s="147"/>
      <c r="P38" s="147"/>
      <c r="Q38" s="252"/>
    </row>
    <row r="39" spans="1:17" ht="38.25">
      <c r="A39" s="519" t="s">
        <v>19</v>
      </c>
      <c r="B39" s="225">
        <v>95875</v>
      </c>
      <c r="C39" s="224" t="s">
        <v>458</v>
      </c>
      <c r="D39" s="225" t="s">
        <v>104</v>
      </c>
      <c r="E39" s="129">
        <f>TERRAPLENAGEM!K73+TERRAPLENAGEM!K90</f>
        <v>12121.653106200003</v>
      </c>
      <c r="F39" s="144">
        <f t="shared" ref="F39:F41" si="9">ROUND(E39,2)</f>
        <v>12121.65</v>
      </c>
      <c r="G39" s="525">
        <v>1.59</v>
      </c>
      <c r="H39" s="129">
        <f t="shared" ref="H39:H43" si="10">ROUND(G39+G39*$H$2,2)</f>
        <v>1.92</v>
      </c>
      <c r="I39" s="132">
        <f t="shared" ref="I39:I44" si="11">ROUND(F39*H39,2)</f>
        <v>23273.57</v>
      </c>
      <c r="J39" s="148">
        <v>3</v>
      </c>
      <c r="K39" s="367" t="str">
        <f>IF(J39=1,CRONOGRAMA!$B$6,IF(J39=2,CRONOGRAMA!$B$8,IF(J39=3,CRONOGRAMA!$B$8,IF(J39=4,CRONOGRAMA!$B$9,IF(J39=5,CRONOGRAMA!$B$10,IF(J39=6,CRONOGRAMA!$B$11,IF(J39=7,CRONOGRAMA!$B$12,"")))))))</f>
        <v>TERRAPLANAGEM</v>
      </c>
      <c r="L39" s="349"/>
      <c r="M39" s="147"/>
      <c r="N39" s="147"/>
      <c r="O39" s="147"/>
      <c r="P39" s="147"/>
      <c r="Q39" s="546">
        <f t="shared" ref="Q39:Q41" si="12">F39</f>
        <v>12121.65</v>
      </c>
    </row>
    <row r="40" spans="1:17" ht="38.25">
      <c r="A40" s="519" t="s">
        <v>20</v>
      </c>
      <c r="B40" s="225">
        <v>93588</v>
      </c>
      <c r="C40" s="224" t="s">
        <v>118</v>
      </c>
      <c r="D40" s="225" t="s">
        <v>104</v>
      </c>
      <c r="E40" s="129">
        <f>TERRAPLENAGEM!J73+TERRAPLENAGEM!J90</f>
        <v>3879.9569952000006</v>
      </c>
      <c r="F40" s="144">
        <f t="shared" si="9"/>
        <v>3879.96</v>
      </c>
      <c r="G40" s="525">
        <v>2.0099999999999998</v>
      </c>
      <c r="H40" s="129">
        <f t="shared" si="10"/>
        <v>2.42</v>
      </c>
      <c r="I40" s="132">
        <f t="shared" si="11"/>
        <v>9389.5</v>
      </c>
      <c r="J40" s="148">
        <v>3</v>
      </c>
      <c r="K40" s="367" t="str">
        <f>IF(J40=1,CRONOGRAMA!$B$6,IF(J40=2,CRONOGRAMA!$B$8,IF(J40=3,CRONOGRAMA!$B$8,IF(J40=4,CRONOGRAMA!$B$9,IF(J40=5,CRONOGRAMA!$B$10,IF(J40=6,CRONOGRAMA!$B$11,IF(J40=7,CRONOGRAMA!$B$12,"")))))))</f>
        <v>TERRAPLANAGEM</v>
      </c>
      <c r="L40" s="349"/>
      <c r="M40" s="147"/>
      <c r="N40" s="147"/>
      <c r="O40" s="147"/>
      <c r="P40" s="147"/>
      <c r="Q40" s="546">
        <f t="shared" si="12"/>
        <v>3879.96</v>
      </c>
    </row>
    <row r="41" spans="1:17" ht="38.25">
      <c r="A41" s="519" t="s">
        <v>421</v>
      </c>
      <c r="B41" s="225">
        <v>95875</v>
      </c>
      <c r="C41" s="224" t="s">
        <v>304</v>
      </c>
      <c r="D41" s="225" t="s">
        <v>104</v>
      </c>
      <c r="E41" s="144">
        <f>TERRAPLENAGEM!L124</f>
        <v>5593.1467899999998</v>
      </c>
      <c r="F41" s="144">
        <f t="shared" si="9"/>
        <v>5593.15</v>
      </c>
      <c r="G41" s="525">
        <v>1.59</v>
      </c>
      <c r="H41" s="129">
        <f t="shared" si="10"/>
        <v>1.92</v>
      </c>
      <c r="I41" s="132">
        <f t="shared" si="11"/>
        <v>10738.85</v>
      </c>
      <c r="J41" s="145">
        <v>3</v>
      </c>
      <c r="K41" s="367" t="str">
        <f>IF(J41=1,CRONOGRAMA!$B$6,IF(J41=2,CRONOGRAMA!$B$8,IF(J41=3,CRONOGRAMA!$B$8,IF(J41=4,CRONOGRAMA!$B$9,IF(J41=5,CRONOGRAMA!$B$10,IF(J41=6,CRONOGRAMA!$B$11,IF(J41=7,CRONOGRAMA!$B$12,"")))))))</f>
        <v>TERRAPLANAGEM</v>
      </c>
      <c r="L41" s="349"/>
      <c r="M41" s="146"/>
      <c r="N41" s="218"/>
      <c r="O41" s="218"/>
      <c r="P41" s="147"/>
      <c r="Q41" s="546">
        <f t="shared" si="12"/>
        <v>5593.15</v>
      </c>
    </row>
    <row r="42" spans="1:17" ht="43.5">
      <c r="A42" s="519" t="s">
        <v>456</v>
      </c>
      <c r="B42" s="220">
        <v>95878</v>
      </c>
      <c r="C42" s="5" t="s">
        <v>116</v>
      </c>
      <c r="D42" s="227" t="s">
        <v>21</v>
      </c>
      <c r="E42" s="144">
        <f>PAVIMENTAÇÃO!J73</f>
        <v>1438.1822213391997</v>
      </c>
      <c r="F42" s="144">
        <f t="shared" ref="F42:F43" si="13">ROUND(E42,2)</f>
        <v>1438.18</v>
      </c>
      <c r="G42" s="525">
        <v>1.06</v>
      </c>
      <c r="H42" s="129">
        <f t="shared" si="10"/>
        <v>1.28</v>
      </c>
      <c r="I42" s="132">
        <f>ROUND(F42*H42,2)</f>
        <v>1840.87</v>
      </c>
      <c r="J42" s="148">
        <v>4</v>
      </c>
      <c r="K42" s="367" t="str">
        <f>IF(J42=1,CRONOGRAMA!$B$6,IF(J42=2,CRONOGRAMA!$B$8,IF(J42=3,CRONOGRAMA!$B$8,IF(J42=4,CRONOGRAMA!$B$9,IF(J42=5,CRONOGRAMA!$B$10,IF(J42=6,CRONOGRAMA!$B$11,IF(J42=7,CRONOGRAMA!$B$12,"")))))))</f>
        <v>PAVIMENTAÇÃO</v>
      </c>
      <c r="L42" s="349"/>
      <c r="M42" s="147"/>
      <c r="N42" s="147"/>
      <c r="O42" s="147"/>
      <c r="P42" s="146"/>
      <c r="Q42" s="144">
        <v>1438.18</v>
      </c>
    </row>
    <row r="43" spans="1:17" ht="42.75">
      <c r="A43" s="519" t="s">
        <v>457</v>
      </c>
      <c r="B43" s="220">
        <v>102330</v>
      </c>
      <c r="C43" s="228" t="s">
        <v>654</v>
      </c>
      <c r="D43" s="220" t="s">
        <v>21</v>
      </c>
      <c r="E43" s="144">
        <f>PAVIMENTAÇÃO!E57*(30/PAVIMENTAÇÃO!D47)</f>
        <v>1208.9556</v>
      </c>
      <c r="F43" s="144">
        <f t="shared" si="13"/>
        <v>1208.96</v>
      </c>
      <c r="G43" s="525">
        <v>0.97</v>
      </c>
      <c r="H43" s="129">
        <f t="shared" si="10"/>
        <v>1.17</v>
      </c>
      <c r="I43" s="132">
        <f t="shared" si="11"/>
        <v>1414.48</v>
      </c>
      <c r="J43" s="148">
        <v>4</v>
      </c>
      <c r="K43" s="367" t="str">
        <f>IF(J43=1,CRONOGRAMA!$B$6,IF(J43=2,CRONOGRAMA!$B$8,IF(J43=3,CRONOGRAMA!$B$8,IF(J43=4,CRONOGRAMA!$B$9,IF(J43=5,CRONOGRAMA!$B$10,IF(J43=6,CRONOGRAMA!$B$11,IF(J43=7,CRONOGRAMA!$B$12,"")))))))</f>
        <v>PAVIMENTAÇÃO</v>
      </c>
      <c r="L43" s="349"/>
      <c r="M43" s="147"/>
      <c r="N43" s="147"/>
      <c r="O43" s="147"/>
      <c r="P43" s="146"/>
      <c r="Q43" s="546">
        <f>$F43</f>
        <v>1208.96</v>
      </c>
    </row>
    <row r="44" spans="1:17" ht="57">
      <c r="A44" s="519" t="s">
        <v>488</v>
      </c>
      <c r="B44" s="526">
        <v>102331</v>
      </c>
      <c r="C44" s="527" t="s">
        <v>655</v>
      </c>
      <c r="D44" s="220" t="s">
        <v>21</v>
      </c>
      <c r="E44" s="528">
        <f>PAVIMENTAÇÃO!E57-ORÇAMENTO!E43</f>
        <v>4311.9416399999991</v>
      </c>
      <c r="F44" s="144">
        <f t="shared" ref="F44" si="14">ROUND(E44,2)</f>
        <v>4311.9399999999996</v>
      </c>
      <c r="G44" s="525">
        <v>0.37</v>
      </c>
      <c r="H44" s="129">
        <f t="shared" ref="H44" si="15">ROUND(G44+G44*$H$2,2)</f>
        <v>0.45</v>
      </c>
      <c r="I44" s="132">
        <f t="shared" si="11"/>
        <v>1940.37</v>
      </c>
      <c r="J44" s="148">
        <v>4</v>
      </c>
      <c r="K44" s="367" t="str">
        <f>IF(J44=1,CRONOGRAMA!$B$6,IF(J44=2,CRONOGRAMA!$B$8,IF(J44=3,CRONOGRAMA!$B$8,IF(J44=4,CRONOGRAMA!$B$9,IF(J44=5,CRONOGRAMA!$B$10,IF(J44=6,CRONOGRAMA!$B$11,IF(J44=7,CRONOGRAMA!$B$12,"")))))))</f>
        <v>PAVIMENTAÇÃO</v>
      </c>
      <c r="L44" s="349"/>
      <c r="M44" s="147"/>
      <c r="N44" s="147"/>
      <c r="O44" s="147"/>
      <c r="P44" s="146"/>
      <c r="Q44" s="546">
        <f>$F44</f>
        <v>4311.9399999999996</v>
      </c>
    </row>
    <row r="45" spans="1:17" ht="14.25" customHeight="1">
      <c r="A45" s="599" t="s">
        <v>6</v>
      </c>
      <c r="B45" s="600"/>
      <c r="C45" s="600"/>
      <c r="D45" s="600"/>
      <c r="E45" s="600"/>
      <c r="F45" s="600"/>
      <c r="G45" s="600"/>
      <c r="H45" s="601"/>
      <c r="I45" s="133">
        <f>ROUND(SUM(I39:I44),2)</f>
        <v>48597.64</v>
      </c>
      <c r="J45" s="148"/>
      <c r="K45" s="367" t="str">
        <f>IF(J45=1,CRONOGRAMA!$B$6,IF(J45=2,CRONOGRAMA!$B$8,IF(J45=3,CRONOGRAMA!$B$8,IF(J45=4,CRONOGRAMA!$B$9,IF(J45=5,CRONOGRAMA!$B$10,IF(J45=6,CRONOGRAMA!$B$11,IF(J45=7,CRONOGRAMA!$B$12,"")))))))</f>
        <v/>
      </c>
      <c r="L45" s="349"/>
      <c r="M45" s="147"/>
      <c r="N45" s="147"/>
      <c r="O45" s="147"/>
      <c r="P45" s="147"/>
      <c r="Q45" s="252"/>
    </row>
    <row r="46" spans="1:17">
      <c r="A46" s="536"/>
      <c r="B46" s="537"/>
      <c r="C46" s="537"/>
      <c r="D46" s="537"/>
      <c r="E46" s="138"/>
      <c r="F46" s="134"/>
      <c r="G46" s="138"/>
      <c r="H46" s="139"/>
      <c r="I46" s="133"/>
      <c r="J46" s="148"/>
      <c r="K46" s="367" t="str">
        <f>IF(J46=1,CRONOGRAMA!$B$6,IF(J46=2,CRONOGRAMA!$B$8,IF(J46=3,CRONOGRAMA!$B$8,IF(J46=4,CRONOGRAMA!$B$9,IF(J46=5,CRONOGRAMA!$B$10,IF(J46=6,CRONOGRAMA!$B$11,IF(J46=7,CRONOGRAMA!$B$12,"")))))))</f>
        <v/>
      </c>
      <c r="L46" s="349"/>
      <c r="M46" s="147"/>
      <c r="N46" s="147"/>
      <c r="O46" s="147"/>
      <c r="P46" s="147"/>
      <c r="Q46" s="252"/>
    </row>
    <row r="47" spans="1:17" ht="15">
      <c r="A47" s="517" t="s">
        <v>23</v>
      </c>
      <c r="B47" s="140"/>
      <c r="C47" s="7" t="s">
        <v>40</v>
      </c>
      <c r="D47" s="8"/>
      <c r="E47" s="128"/>
      <c r="F47" s="129"/>
      <c r="G47" s="128"/>
      <c r="H47" s="128"/>
      <c r="I47" s="130"/>
      <c r="J47" s="148"/>
      <c r="K47" s="367" t="str">
        <f>IF(J47=1,CRONOGRAMA!$B$6,IF(J47=2,CRONOGRAMA!$B$8,IF(J47=3,CRONOGRAMA!$B$8,IF(J47=4,CRONOGRAMA!$B$9,IF(J47=5,CRONOGRAMA!$B$10,IF(J47=6,CRONOGRAMA!$B$11,IF(J47=7,CRONOGRAMA!$B$12,"")))))))</f>
        <v/>
      </c>
      <c r="L47" s="349"/>
      <c r="M47" s="147"/>
      <c r="N47" s="147"/>
      <c r="O47" s="147"/>
      <c r="P47" s="147"/>
      <c r="Q47" s="252"/>
    </row>
    <row r="48" spans="1:17" ht="57">
      <c r="A48" s="518" t="s">
        <v>136</v>
      </c>
      <c r="B48" s="505" t="str">
        <f>COMPOSIÇÕES!B86</f>
        <v>COMP 09</v>
      </c>
      <c r="C48" s="229" t="str">
        <f>COMPOSIÇÕES!C86</f>
        <v>GUIA (MEIO-FIO) E SARJETA CONJUGADOS DE CONCRETO, MOLDADA  IN LOCO  EM TRECHO RETO COM EXTRUSORA, 45 CM BASE (15 CM BASE DA GUIA + 30 CM BASE DA SARJETA) X 22 CM ALTURA. REF.: SINAPI 94267 - 06/2020</v>
      </c>
      <c r="D48" s="47" t="s">
        <v>105</v>
      </c>
      <c r="E48" s="144">
        <f>PAVIMENTAÇÃO!C80</f>
        <v>1745.8999999999999</v>
      </c>
      <c r="F48" s="144">
        <f t="shared" ref="F48:F49" si="16">ROUND(E48,2)</f>
        <v>1745.9</v>
      </c>
      <c r="G48" s="129">
        <f>COMPOSIÇÕES!G95</f>
        <v>38.36</v>
      </c>
      <c r="H48" s="129">
        <f>ROUND(G48+G48*$H$2,2)</f>
        <v>46.25</v>
      </c>
      <c r="I48" s="132">
        <f>ROUND(F48*H48,2)</f>
        <v>80747.88</v>
      </c>
      <c r="J48" s="148">
        <v>5</v>
      </c>
      <c r="K48" s="367" t="str">
        <f>IF(J48=1,CRONOGRAMA!$B$6,IF(J48=2,CRONOGRAMA!$B$8,IF(J48=3,CRONOGRAMA!$B$8,IF(J48=4,CRONOGRAMA!$B$9,IF(J48=5,CRONOGRAMA!$B$10,IF(J48=6,CRONOGRAMA!$B$11,IF(J48=7,CRONOGRAMA!$B$12,"")))))))</f>
        <v>MEIO-FIO E SARJETA</v>
      </c>
      <c r="L48" s="349"/>
      <c r="M48" s="147"/>
      <c r="N48" s="147"/>
      <c r="O48" s="147"/>
      <c r="P48" s="218"/>
      <c r="Q48" s="546">
        <f>$F48</f>
        <v>1745.9</v>
      </c>
    </row>
    <row r="49" spans="1:17" ht="57">
      <c r="A49" s="518" t="s">
        <v>137</v>
      </c>
      <c r="B49" s="504" t="str">
        <f>COMPOSIÇÕES!B98</f>
        <v>COMP 10</v>
      </c>
      <c r="C49" s="229" t="str">
        <f>COMPOSIÇÕES!C98</f>
        <v>GUIA (MEIO-FIO) E SARJETA CONJUGADOS DE CONCRETO, MOLDADA  IN LOCO  EM TRECHO CURVO COM EXTRUSORA, 45 CM BASE (15 CM BASE DA GUIA + 30 CM BASE DA SARJETA) X 22 CM ALTURA. REF.: SINAPI 94268 - 06/2020</v>
      </c>
      <c r="D49" s="47" t="s">
        <v>105</v>
      </c>
      <c r="E49" s="230">
        <f>PAVIMENTAÇÃO!D80</f>
        <v>48.5</v>
      </c>
      <c r="F49" s="144">
        <f t="shared" si="16"/>
        <v>48.5</v>
      </c>
      <c r="G49" s="129">
        <f>COMPOSIÇÕES!G107</f>
        <v>41.9</v>
      </c>
      <c r="H49" s="129">
        <f>ROUND(G49+G49*$H$2,2)</f>
        <v>50.51</v>
      </c>
      <c r="I49" s="132">
        <f>ROUND(F49*H49,2)</f>
        <v>2449.7399999999998</v>
      </c>
      <c r="J49" s="148">
        <v>5</v>
      </c>
      <c r="K49" s="367" t="str">
        <f>IF(J49=1,CRONOGRAMA!$B$6,IF(J49=2,CRONOGRAMA!$B$8,IF(J49=3,CRONOGRAMA!$B$8,IF(J49=4,CRONOGRAMA!$B$9,IF(J49=5,CRONOGRAMA!$B$10,IF(J49=6,CRONOGRAMA!$B$11,IF(J49=7,CRONOGRAMA!$B$12,"")))))))</f>
        <v>MEIO-FIO E SARJETA</v>
      </c>
      <c r="L49" s="349"/>
      <c r="M49" s="147"/>
      <c r="N49" s="147"/>
      <c r="O49" s="147"/>
      <c r="P49" s="218"/>
      <c r="Q49" s="546">
        <f>$F49</f>
        <v>48.5</v>
      </c>
    </row>
    <row r="50" spans="1:17" ht="14.25" customHeight="1">
      <c r="A50" s="599" t="s">
        <v>6</v>
      </c>
      <c r="B50" s="600"/>
      <c r="C50" s="600"/>
      <c r="D50" s="600"/>
      <c r="E50" s="600"/>
      <c r="F50" s="600"/>
      <c r="G50" s="600"/>
      <c r="H50" s="601"/>
      <c r="I50" s="133">
        <f>ROUND(SUM(I48:I49),2)</f>
        <v>83197.62</v>
      </c>
      <c r="J50" s="148"/>
      <c r="K50" s="367" t="str">
        <f>IF(J50=1,CRONOGRAMA!$B$6,IF(J50=2,CRONOGRAMA!$B$8,IF(J50=3,CRONOGRAMA!$B$8,IF(J50=4,CRONOGRAMA!$B$9,IF(J50=5,CRONOGRAMA!$B$10,IF(J50=6,CRONOGRAMA!$B$11,IF(J50=7,CRONOGRAMA!$B$12,"")))))))</f>
        <v/>
      </c>
      <c r="L50" s="349"/>
      <c r="M50" s="147"/>
      <c r="N50" s="147"/>
      <c r="O50" s="147"/>
      <c r="P50" s="147"/>
      <c r="Q50" s="252"/>
    </row>
    <row r="51" spans="1:17" ht="15">
      <c r="A51" s="520" t="s">
        <v>102</v>
      </c>
      <c r="B51" s="231"/>
      <c r="C51" s="506" t="s">
        <v>639</v>
      </c>
      <c r="D51" s="493"/>
      <c r="E51" s="129"/>
      <c r="F51" s="150"/>
      <c r="G51" s="150"/>
      <c r="H51" s="507"/>
      <c r="I51" s="133"/>
      <c r="J51" s="148"/>
      <c r="K51" s="367"/>
      <c r="L51" s="349"/>
      <c r="M51" s="147"/>
      <c r="N51" s="147"/>
      <c r="O51" s="147"/>
      <c r="P51" s="147"/>
      <c r="Q51" s="252"/>
    </row>
    <row r="52" spans="1:17" ht="85.5">
      <c r="A52" s="508" t="s">
        <v>25</v>
      </c>
      <c r="B52" s="509">
        <v>101233</v>
      </c>
      <c r="C52" s="510" t="s">
        <v>610</v>
      </c>
      <c r="D52" s="494" t="s">
        <v>35</v>
      </c>
      <c r="E52" s="496">
        <f>'MEM CALC DREN'!K10+'MEM CALC DREN'!K24</f>
        <v>154.232</v>
      </c>
      <c r="F52" s="144">
        <f t="shared" ref="F52:F55" si="17">ROUND(E52,2)</f>
        <v>154.22999999999999</v>
      </c>
      <c r="G52" s="525">
        <v>5.82</v>
      </c>
      <c r="H52" s="129">
        <f>ROUND(G52+G52*$H$2,2)</f>
        <v>7.02</v>
      </c>
      <c r="I52" s="132">
        <f>ROUND(F52*H52,2)</f>
        <v>1082.69</v>
      </c>
      <c r="J52" s="148">
        <v>8</v>
      </c>
      <c r="K52" s="367" t="s">
        <v>662</v>
      </c>
      <c r="L52" s="349"/>
      <c r="M52" s="147"/>
      <c r="N52" s="147"/>
      <c r="O52" s="147"/>
      <c r="P52" s="147"/>
      <c r="Q52" s="546">
        <f t="shared" ref="Q52:Q55" si="18">$F52</f>
        <v>154.22999999999999</v>
      </c>
    </row>
    <row r="53" spans="1:17" ht="42.75">
      <c r="A53" s="508" t="s">
        <v>26</v>
      </c>
      <c r="B53" s="509">
        <v>101572</v>
      </c>
      <c r="C53" s="495" t="s">
        <v>611</v>
      </c>
      <c r="D53" s="233" t="s">
        <v>32</v>
      </c>
      <c r="E53" s="496">
        <f>'MEM CALC DREN'!L38</f>
        <v>22.666666666666668</v>
      </c>
      <c r="F53" s="144">
        <f t="shared" si="17"/>
        <v>22.67</v>
      </c>
      <c r="G53" s="525">
        <v>11.78</v>
      </c>
      <c r="H53" s="129">
        <f t="shared" ref="H53:H55" si="19">ROUND(G53+G53*$H$2,2)</f>
        <v>14.2</v>
      </c>
      <c r="I53" s="132">
        <f t="shared" ref="I53:I55" si="20">ROUND(F53*H53,2)</f>
        <v>321.91000000000003</v>
      </c>
      <c r="J53" s="148">
        <v>8</v>
      </c>
      <c r="K53" s="367" t="s">
        <v>662</v>
      </c>
      <c r="L53" s="349"/>
      <c r="M53" s="147"/>
      <c r="N53" s="147"/>
      <c r="O53" s="147"/>
      <c r="P53" s="147"/>
      <c r="Q53" s="546">
        <f t="shared" si="18"/>
        <v>22.67</v>
      </c>
    </row>
    <row r="54" spans="1:17" ht="42.75">
      <c r="A54" s="508" t="s">
        <v>422</v>
      </c>
      <c r="B54" s="509">
        <v>101618</v>
      </c>
      <c r="C54" s="495" t="s">
        <v>612</v>
      </c>
      <c r="D54" s="494" t="s">
        <v>35</v>
      </c>
      <c r="E54" s="496">
        <f>'MEM CALC DREN'!K44</f>
        <v>8.8999999999999986</v>
      </c>
      <c r="F54" s="144">
        <f t="shared" si="17"/>
        <v>8.9</v>
      </c>
      <c r="G54" s="525">
        <v>171.84</v>
      </c>
      <c r="H54" s="129">
        <f t="shared" si="19"/>
        <v>207.17</v>
      </c>
      <c r="I54" s="132">
        <f t="shared" si="20"/>
        <v>1843.81</v>
      </c>
      <c r="J54" s="148">
        <v>8</v>
      </c>
      <c r="K54" s="367" t="s">
        <v>662</v>
      </c>
      <c r="L54" s="349"/>
      <c r="M54" s="147"/>
      <c r="N54" s="147"/>
      <c r="O54" s="147"/>
      <c r="P54" s="147"/>
      <c r="Q54" s="546">
        <f t="shared" si="18"/>
        <v>8.9</v>
      </c>
    </row>
    <row r="55" spans="1:17" ht="71.25">
      <c r="A55" s="508" t="s">
        <v>642</v>
      </c>
      <c r="B55" s="509">
        <v>93364</v>
      </c>
      <c r="C55" s="229" t="s">
        <v>603</v>
      </c>
      <c r="D55" s="494" t="s">
        <v>35</v>
      </c>
      <c r="E55" s="496">
        <f>'MEM CALC DREN'!K58</f>
        <v>135.13200000000001</v>
      </c>
      <c r="F55" s="144">
        <f t="shared" si="17"/>
        <v>135.13</v>
      </c>
      <c r="G55" s="525">
        <v>7.42</v>
      </c>
      <c r="H55" s="129">
        <f t="shared" si="19"/>
        <v>8.9499999999999993</v>
      </c>
      <c r="I55" s="132">
        <f t="shared" si="20"/>
        <v>1209.4100000000001</v>
      </c>
      <c r="J55" s="148">
        <v>8</v>
      </c>
      <c r="K55" s="367" t="s">
        <v>662</v>
      </c>
      <c r="L55" s="349"/>
      <c r="M55" s="147"/>
      <c r="N55" s="147"/>
      <c r="O55" s="147"/>
      <c r="P55" s="147"/>
      <c r="Q55" s="546">
        <f t="shared" si="18"/>
        <v>135.13</v>
      </c>
    </row>
    <row r="56" spans="1:17" ht="14.25" customHeight="1">
      <c r="A56" s="599" t="s">
        <v>6</v>
      </c>
      <c r="B56" s="600"/>
      <c r="C56" s="600"/>
      <c r="D56" s="600"/>
      <c r="E56" s="600"/>
      <c r="F56" s="600"/>
      <c r="G56" s="601"/>
      <c r="H56" s="1"/>
      <c r="I56" s="155">
        <f>SUM(I52:I55)</f>
        <v>4457.82</v>
      </c>
      <c r="J56" s="148"/>
      <c r="K56" s="367"/>
      <c r="L56" s="349"/>
      <c r="M56" s="147"/>
      <c r="N56" s="147"/>
      <c r="O56" s="147"/>
      <c r="P56" s="147"/>
      <c r="Q56" s="252"/>
    </row>
    <row r="57" spans="1:17">
      <c r="A57" s="536"/>
      <c r="B57" s="537"/>
      <c r="C57" s="537"/>
      <c r="D57" s="537"/>
      <c r="E57" s="138"/>
      <c r="F57" s="138"/>
      <c r="G57" s="139"/>
      <c r="H57" s="155"/>
      <c r="I57" s="133"/>
      <c r="J57" s="148"/>
      <c r="K57" s="367"/>
      <c r="L57" s="349"/>
      <c r="M57" s="147"/>
      <c r="N57" s="147"/>
      <c r="O57" s="147"/>
      <c r="P57" s="147"/>
      <c r="Q57" s="252"/>
    </row>
    <row r="58" spans="1:17" ht="15">
      <c r="A58" s="520" t="s">
        <v>28</v>
      </c>
      <c r="B58" s="231"/>
      <c r="C58" s="506" t="s">
        <v>640</v>
      </c>
      <c r="D58" s="8"/>
      <c r="E58" s="128"/>
      <c r="F58" s="128"/>
      <c r="G58" s="128"/>
      <c r="H58" s="492"/>
      <c r="I58" s="133"/>
      <c r="J58" s="148"/>
      <c r="K58" s="367"/>
      <c r="L58" s="349"/>
      <c r="M58" s="147"/>
      <c r="N58" s="147"/>
      <c r="O58" s="147"/>
      <c r="P58" s="147"/>
      <c r="Q58" s="252"/>
    </row>
    <row r="59" spans="1:17" ht="57">
      <c r="A59" s="508" t="s">
        <v>423</v>
      </c>
      <c r="B59" s="509">
        <v>92210</v>
      </c>
      <c r="C59" s="497" t="s">
        <v>604</v>
      </c>
      <c r="D59" s="511" t="s">
        <v>105</v>
      </c>
      <c r="E59" s="129">
        <f>'RUAS BENEF'!C22</f>
        <v>17</v>
      </c>
      <c r="F59" s="144">
        <f>ROUND(E59,2)</f>
        <v>17</v>
      </c>
      <c r="G59" s="525">
        <v>134.75</v>
      </c>
      <c r="H59" s="129">
        <f>ROUND(G59+G59*$H$2,2)</f>
        <v>162.44999999999999</v>
      </c>
      <c r="I59" s="132">
        <f t="shared" ref="I59:I62" si="21">ROUND(F59*H59,2)</f>
        <v>2761.65</v>
      </c>
      <c r="J59" s="148">
        <v>8</v>
      </c>
      <c r="K59" s="367" t="s">
        <v>662</v>
      </c>
      <c r="L59" s="349"/>
      <c r="M59" s="147"/>
      <c r="N59" s="147"/>
      <c r="O59" s="147"/>
      <c r="P59" s="147"/>
      <c r="Q59" s="546">
        <f t="shared" ref="Q59:Q62" si="22">$F59</f>
        <v>17</v>
      </c>
    </row>
    <row r="60" spans="1:17" ht="57">
      <c r="A60" s="508" t="s">
        <v>424</v>
      </c>
      <c r="B60" s="509">
        <v>92212</v>
      </c>
      <c r="C60" s="497" t="s">
        <v>605</v>
      </c>
      <c r="D60" s="511" t="s">
        <v>105</v>
      </c>
      <c r="E60" s="129">
        <f>'RUAS BENEF'!D22</f>
        <v>60</v>
      </c>
      <c r="F60" s="144">
        <f>ROUND(E60,2)</f>
        <v>60</v>
      </c>
      <c r="G60" s="525">
        <v>243.85</v>
      </c>
      <c r="H60" s="129">
        <f t="shared" ref="H60:H62" si="23">ROUND(G60+G60*$H$2,2)</f>
        <v>293.99</v>
      </c>
      <c r="I60" s="132">
        <f t="shared" si="21"/>
        <v>17639.400000000001</v>
      </c>
      <c r="J60" s="148">
        <v>8</v>
      </c>
      <c r="K60" s="367" t="s">
        <v>662</v>
      </c>
      <c r="L60" s="349"/>
      <c r="M60" s="147"/>
      <c r="N60" s="147"/>
      <c r="O60" s="147"/>
      <c r="P60" s="147"/>
      <c r="Q60" s="546">
        <f t="shared" si="22"/>
        <v>60</v>
      </c>
    </row>
    <row r="61" spans="1:17" ht="28.5">
      <c r="A61" s="508" t="s">
        <v>643</v>
      </c>
      <c r="B61" s="509" t="s">
        <v>665</v>
      </c>
      <c r="C61" s="497" t="s">
        <v>666</v>
      </c>
      <c r="D61" s="511" t="s">
        <v>251</v>
      </c>
      <c r="E61" s="129">
        <f>'RUAS BENEF'!Q22</f>
        <v>2</v>
      </c>
      <c r="F61" s="144">
        <f>ROUND(E61,2)</f>
        <v>2</v>
      </c>
      <c r="G61" s="551">
        <v>1115.19</v>
      </c>
      <c r="H61" s="129">
        <f t="shared" si="23"/>
        <v>1344.47</v>
      </c>
      <c r="I61" s="132">
        <f t="shared" si="21"/>
        <v>2688.94</v>
      </c>
      <c r="J61" s="148">
        <v>8</v>
      </c>
      <c r="K61" s="367" t="s">
        <v>662</v>
      </c>
      <c r="L61" s="349"/>
      <c r="M61" s="147"/>
      <c r="N61" s="147"/>
      <c r="O61" s="147"/>
      <c r="P61" s="147"/>
      <c r="Q61" s="546">
        <f t="shared" si="22"/>
        <v>2</v>
      </c>
    </row>
    <row r="62" spans="1:17" ht="42.75">
      <c r="A62" s="508" t="s">
        <v>664</v>
      </c>
      <c r="B62" s="509">
        <v>97949</v>
      </c>
      <c r="C62" s="497" t="s">
        <v>667</v>
      </c>
      <c r="D62" s="511" t="s">
        <v>555</v>
      </c>
      <c r="E62" s="129">
        <f>'RUAS BENEF'!I22</f>
        <v>4</v>
      </c>
      <c r="F62" s="144">
        <f t="shared" ref="F62" si="24">ROUND(E62,2)</f>
        <v>4</v>
      </c>
      <c r="G62" s="551">
        <v>1506.78</v>
      </c>
      <c r="H62" s="129">
        <f t="shared" si="23"/>
        <v>1816.57</v>
      </c>
      <c r="I62" s="132">
        <f t="shared" si="21"/>
        <v>7266.28</v>
      </c>
      <c r="J62" s="148"/>
      <c r="K62" s="367"/>
      <c r="L62" s="349"/>
      <c r="M62" s="147"/>
      <c r="N62" s="147"/>
      <c r="O62" s="147"/>
      <c r="P62" s="147"/>
      <c r="Q62" s="546">
        <f t="shared" si="22"/>
        <v>4</v>
      </c>
    </row>
    <row r="63" spans="1:17" ht="14.25" customHeight="1">
      <c r="A63" s="599" t="s">
        <v>6</v>
      </c>
      <c r="B63" s="600"/>
      <c r="C63" s="600"/>
      <c r="D63" s="600"/>
      <c r="E63" s="600"/>
      <c r="F63" s="600"/>
      <c r="G63" s="601"/>
      <c r="H63" s="1"/>
      <c r="I63" s="155">
        <f>SUM(I59:I62)</f>
        <v>30356.27</v>
      </c>
      <c r="J63" s="148"/>
      <c r="K63" s="367"/>
      <c r="L63" s="349"/>
      <c r="M63" s="147"/>
      <c r="N63" s="147"/>
      <c r="O63" s="147"/>
      <c r="P63" s="147"/>
      <c r="Q63" s="252"/>
    </row>
    <row r="64" spans="1:17">
      <c r="A64" s="536"/>
      <c r="B64" s="537"/>
      <c r="C64" s="537"/>
      <c r="D64" s="537"/>
      <c r="E64" s="138"/>
      <c r="F64" s="138"/>
      <c r="G64" s="139"/>
      <c r="H64" s="155"/>
      <c r="I64" s="133"/>
      <c r="J64" s="148"/>
      <c r="K64" s="367"/>
      <c r="L64" s="349"/>
      <c r="M64" s="147"/>
      <c r="N64" s="147"/>
      <c r="O64" s="147"/>
      <c r="P64" s="147"/>
      <c r="Q64" s="252"/>
    </row>
    <row r="65" spans="1:20" ht="15">
      <c r="A65" s="540" t="s">
        <v>132</v>
      </c>
      <c r="B65" s="538"/>
      <c r="C65" s="506" t="s">
        <v>641</v>
      </c>
      <c r="D65" s="8"/>
      <c r="E65" s="128"/>
      <c r="F65" s="128"/>
      <c r="G65" s="128"/>
      <c r="H65" s="492"/>
      <c r="I65" s="133"/>
      <c r="J65" s="148"/>
      <c r="K65" s="367"/>
      <c r="L65" s="349"/>
      <c r="M65" s="147"/>
      <c r="N65" s="147"/>
      <c r="O65" s="147"/>
      <c r="P65" s="147"/>
      <c r="Q65" s="252"/>
    </row>
    <row r="66" spans="1:20" ht="42.75">
      <c r="A66" s="498" t="s">
        <v>644</v>
      </c>
      <c r="B66" s="512">
        <v>100947</v>
      </c>
      <c r="C66" s="495" t="s">
        <v>613</v>
      </c>
      <c r="D66" s="513" t="s">
        <v>606</v>
      </c>
      <c r="E66" s="144">
        <f>137*((E59*0.2656)+(E60*0.48))</f>
        <v>4564.1823999999997</v>
      </c>
      <c r="F66" s="144">
        <f t="shared" ref="F66:F68" si="25">ROUND(E66,2)</f>
        <v>4564.18</v>
      </c>
      <c r="G66" s="525">
        <v>1.35</v>
      </c>
      <c r="H66" s="129">
        <f t="shared" ref="H66:H68" si="26">ROUND(G66+G66*$H$2,2)</f>
        <v>1.63</v>
      </c>
      <c r="I66" s="132">
        <f t="shared" ref="I66:I68" si="27">ROUND(F66*H66,2)</f>
        <v>7439.61</v>
      </c>
      <c r="J66" s="148">
        <v>8</v>
      </c>
      <c r="K66" s="367" t="s">
        <v>662</v>
      </c>
      <c r="L66" s="349"/>
      <c r="M66" s="147"/>
      <c r="N66" s="147"/>
      <c r="O66" s="147"/>
      <c r="P66" s="147"/>
      <c r="Q66" s="546">
        <f>$F66</f>
        <v>4564.18</v>
      </c>
    </row>
    <row r="67" spans="1:20" ht="42.75">
      <c r="A67" s="498" t="s">
        <v>645</v>
      </c>
      <c r="B67" s="512">
        <v>100948</v>
      </c>
      <c r="C67" s="495" t="s">
        <v>614</v>
      </c>
      <c r="D67" s="513" t="s">
        <v>606</v>
      </c>
      <c r="E67" s="144">
        <f>(137-30)*((E59*0.2656)+(E60*0.48))</f>
        <v>3564.7263999999996</v>
      </c>
      <c r="F67" s="144">
        <f t="shared" ref="F67" si="28">ROUND(E67,2)</f>
        <v>3564.73</v>
      </c>
      <c r="G67" s="525">
        <v>0.53</v>
      </c>
      <c r="H67" s="129">
        <f t="shared" si="26"/>
        <v>0.64</v>
      </c>
      <c r="I67" s="132">
        <f t="shared" ref="I67" si="29">ROUND(F67*H67,2)</f>
        <v>2281.4299999999998</v>
      </c>
      <c r="J67" s="148">
        <v>8</v>
      </c>
      <c r="K67" s="367" t="s">
        <v>662</v>
      </c>
      <c r="L67" s="349"/>
      <c r="M67" s="147"/>
      <c r="N67" s="147"/>
      <c r="O67" s="147"/>
      <c r="P67" s="147"/>
      <c r="Q67" s="546">
        <f t="shared" ref="Q67:Q68" si="30">$F67</f>
        <v>3564.73</v>
      </c>
    </row>
    <row r="68" spans="1:20" ht="38.25">
      <c r="A68" s="498" t="s">
        <v>646</v>
      </c>
      <c r="B68" s="220">
        <v>95875</v>
      </c>
      <c r="C68" s="224" t="s">
        <v>607</v>
      </c>
      <c r="D68" s="513" t="s">
        <v>608</v>
      </c>
      <c r="E68" s="144">
        <f>E54*25</f>
        <v>222.49999999999997</v>
      </c>
      <c r="F68" s="144">
        <f t="shared" si="25"/>
        <v>222.5</v>
      </c>
      <c r="G68" s="525">
        <v>1.59</v>
      </c>
      <c r="H68" s="129">
        <f t="shared" si="26"/>
        <v>1.92</v>
      </c>
      <c r="I68" s="132">
        <f t="shared" si="27"/>
        <v>427.2</v>
      </c>
      <c r="J68" s="148">
        <v>8</v>
      </c>
      <c r="K68" s="367" t="s">
        <v>662</v>
      </c>
      <c r="L68" s="349"/>
      <c r="M68" s="147"/>
      <c r="N68" s="147"/>
      <c r="O68" s="147"/>
      <c r="P68" s="147"/>
      <c r="Q68" s="546">
        <f t="shared" si="30"/>
        <v>222.5</v>
      </c>
    </row>
    <row r="69" spans="1:20" ht="14.25" customHeight="1">
      <c r="A69" s="599" t="s">
        <v>6</v>
      </c>
      <c r="B69" s="600"/>
      <c r="C69" s="600"/>
      <c r="D69" s="600"/>
      <c r="E69" s="600"/>
      <c r="F69" s="600"/>
      <c r="G69" s="601"/>
      <c r="H69" s="1"/>
      <c r="I69" s="155">
        <f>SUM(I66:I68)</f>
        <v>10148.24</v>
      </c>
      <c r="J69" s="148"/>
      <c r="K69" s="367"/>
      <c r="L69" s="349"/>
      <c r="M69" s="147"/>
      <c r="N69" s="147"/>
      <c r="O69" s="147"/>
      <c r="P69" s="147"/>
      <c r="Q69" s="252"/>
    </row>
    <row r="70" spans="1:20" ht="15">
      <c r="A70" s="520" t="s">
        <v>647</v>
      </c>
      <c r="B70" s="149"/>
      <c r="C70" s="231" t="s">
        <v>24</v>
      </c>
      <c r="D70" s="11"/>
      <c r="E70" s="129"/>
      <c r="F70" s="129"/>
      <c r="G70" s="150"/>
      <c r="H70" s="150"/>
      <c r="I70" s="132"/>
      <c r="J70" s="148"/>
      <c r="K70" s="367" t="str">
        <f>IF(J70=1,CRONOGRAMA!$B$6,IF(J70=2,CRONOGRAMA!$B$8,IF(J70=3,CRONOGRAMA!$B$8,IF(J70=4,CRONOGRAMA!$B$9,IF(J70=5,CRONOGRAMA!$B$10,IF(J70=6,CRONOGRAMA!$B$11,IF(J70=7,CRONOGRAMA!$B$12,"")))))))</f>
        <v/>
      </c>
      <c r="L70" s="349"/>
      <c r="M70" s="147"/>
      <c r="N70" s="147"/>
      <c r="O70" s="147"/>
      <c r="P70" s="147"/>
      <c r="Q70" s="252"/>
    </row>
    <row r="71" spans="1:20" ht="28.5">
      <c r="A71" s="521" t="s">
        <v>648</v>
      </c>
      <c r="B71" s="151">
        <v>72947</v>
      </c>
      <c r="C71" s="232" t="s">
        <v>119</v>
      </c>
      <c r="D71" s="233" t="s">
        <v>32</v>
      </c>
      <c r="E71" s="144">
        <f>PAVIMENTAÇÃO!G101</f>
        <v>387.94159999999999</v>
      </c>
      <c r="F71" s="144">
        <f t="shared" ref="F71" si="31">ROUND(E71,2)</f>
        <v>387.94</v>
      </c>
      <c r="G71" s="525">
        <v>12.66</v>
      </c>
      <c r="H71" s="129">
        <f>ROUND(G71+G71*$H$2,2)</f>
        <v>15.26</v>
      </c>
      <c r="I71" s="132">
        <f>ROUND(F71*H71,2)</f>
        <v>5919.96</v>
      </c>
      <c r="J71" s="148">
        <v>7</v>
      </c>
      <c r="K71" s="367" t="str">
        <f>IF(J71=1,CRONOGRAMA!$B$6,IF(J71=2,CRONOGRAMA!$B$8,IF(J71=3,CRONOGRAMA!$B$8,IF(J71=4,CRONOGRAMA!$B$9,IF(J71=5,CRONOGRAMA!$B$10,IF(J71=6,CRONOGRAMA!$B$11,IF(J71=7,CRONOGRAMA!$B$12,"")))))))</f>
        <v>SINALIZAÇÃO</v>
      </c>
      <c r="L71" s="349"/>
      <c r="M71" s="147"/>
      <c r="N71" s="147"/>
      <c r="O71" s="147"/>
      <c r="P71" s="147"/>
      <c r="Q71" s="546">
        <f>$F71</f>
        <v>387.94</v>
      </c>
    </row>
    <row r="72" spans="1:20" ht="28.5">
      <c r="A72" s="521" t="s">
        <v>649</v>
      </c>
      <c r="B72" s="151" t="s">
        <v>269</v>
      </c>
      <c r="C72" s="229" t="s">
        <v>305</v>
      </c>
      <c r="D72" s="233" t="s">
        <v>32</v>
      </c>
      <c r="E72" s="144">
        <f>PAVIMENTAÇÃO!G93</f>
        <v>5.79</v>
      </c>
      <c r="F72" s="144">
        <f t="shared" ref="F72:F73" si="32">ROUND(E72,2)</f>
        <v>5.79</v>
      </c>
      <c r="G72" s="525">
        <v>299.01</v>
      </c>
      <c r="H72" s="129">
        <f>ROUND(G72+G72*$H$2,2)</f>
        <v>360.49</v>
      </c>
      <c r="I72" s="132">
        <f>ROUND(F72*H72,2)</f>
        <v>2087.2399999999998</v>
      </c>
      <c r="J72" s="148">
        <v>7</v>
      </c>
      <c r="K72" s="367" t="str">
        <f>IF(J72=1,CRONOGRAMA!$B$6,IF(J72=2,CRONOGRAMA!$B$8,IF(J72=3,CRONOGRAMA!$B$8,IF(J72=4,CRONOGRAMA!$B$9,IF(J72=5,CRONOGRAMA!$B$10,IF(J72=6,CRONOGRAMA!$B$11,IF(J72=7,CRONOGRAMA!$B$12,"")))))))</f>
        <v>SINALIZAÇÃO</v>
      </c>
      <c r="L72" s="349"/>
      <c r="M72" s="147"/>
      <c r="N72" s="147"/>
      <c r="O72" s="147"/>
      <c r="P72" s="147"/>
      <c r="Q72" s="546">
        <f>$F72</f>
        <v>5.79</v>
      </c>
    </row>
    <row r="73" spans="1:20" ht="42.75">
      <c r="A73" s="521" t="s">
        <v>650</v>
      </c>
      <c r="B73" s="151" t="s">
        <v>463</v>
      </c>
      <c r="C73" s="514" t="s">
        <v>471</v>
      </c>
      <c r="D73" s="233" t="s">
        <v>251</v>
      </c>
      <c r="E73" s="144">
        <f>PAVIMENTAÇÃO!C93</f>
        <v>28</v>
      </c>
      <c r="F73" s="144">
        <f t="shared" si="32"/>
        <v>28</v>
      </c>
      <c r="G73" s="525">
        <v>107.7</v>
      </c>
      <c r="H73" s="129">
        <f>ROUND(G73+G73*$H$2,2)</f>
        <v>129.84</v>
      </c>
      <c r="I73" s="132">
        <f>ROUND(F73*H73,2)</f>
        <v>3635.52</v>
      </c>
      <c r="J73" s="148">
        <v>7</v>
      </c>
      <c r="K73" s="367" t="str">
        <f>IF(J73=1,CRONOGRAMA!$B$6,IF(J73=2,CRONOGRAMA!$B$8,IF(J73=3,CRONOGRAMA!$B$8,IF(J73=4,CRONOGRAMA!$B$9,IF(J73=5,CRONOGRAMA!$B$10,IF(J73=6,CRONOGRAMA!$B$11,IF(J73=7,CRONOGRAMA!$B$12,"")))))))</f>
        <v>SINALIZAÇÃO</v>
      </c>
      <c r="L73" s="349"/>
      <c r="M73" s="147"/>
      <c r="N73" s="147"/>
      <c r="O73" s="147"/>
      <c r="P73" s="147"/>
      <c r="Q73" s="546">
        <f>$F73</f>
        <v>28</v>
      </c>
    </row>
    <row r="74" spans="1:20" ht="14.25" customHeight="1">
      <c r="A74" s="599" t="s">
        <v>6</v>
      </c>
      <c r="B74" s="600"/>
      <c r="C74" s="600"/>
      <c r="D74" s="600"/>
      <c r="E74" s="600"/>
      <c r="F74" s="600"/>
      <c r="G74" s="600"/>
      <c r="H74" s="601"/>
      <c r="I74" s="133">
        <f>ROUND(SUM(I71:I73),2)</f>
        <v>11642.72</v>
      </c>
      <c r="J74" s="148"/>
      <c r="K74" s="367" t="str">
        <f>IF(J74=1,CRONOGRAMA!$B$6,IF(J74=2,CRONOGRAMA!$B$8,IF(J74=3,CRONOGRAMA!$B$8,IF(J74=4,CRONOGRAMA!$B$9,IF(J74=5,CRONOGRAMA!$B$10,IF(J74=6,CRONOGRAMA!$B$11,IF(J74=7,CRONOGRAMA!$B$12,"")))))))</f>
        <v/>
      </c>
      <c r="L74" s="349"/>
      <c r="M74" s="147"/>
      <c r="N74" s="147"/>
      <c r="O74" s="147"/>
      <c r="P74" s="147"/>
      <c r="Q74" s="252"/>
    </row>
    <row r="75" spans="1:20">
      <c r="A75" s="519"/>
      <c r="B75" s="152"/>
      <c r="C75" s="222"/>
      <c r="D75" s="12"/>
      <c r="E75" s="217"/>
      <c r="F75" s="144"/>
      <c r="G75" s="150"/>
      <c r="H75" s="150"/>
      <c r="I75" s="132"/>
      <c r="J75" s="148"/>
      <c r="K75" s="367" t="str">
        <f>IF(J75=1,CRONOGRAMA!$B$6,IF(J75=2,CRONOGRAMA!$B$8,IF(J75=3,CRONOGRAMA!$B$8,IF(J75=4,CRONOGRAMA!$B$9,IF(J75=5,CRONOGRAMA!$B$10,IF(J75=6,CRONOGRAMA!$B$11,IF(J75=7,CRONOGRAMA!$B$12,"")))))))</f>
        <v/>
      </c>
      <c r="L75" s="349"/>
      <c r="M75" s="147"/>
      <c r="N75" s="147"/>
      <c r="O75" s="147"/>
      <c r="P75" s="147"/>
      <c r="Q75" s="252"/>
    </row>
    <row r="76" spans="1:20" ht="15">
      <c r="A76" s="520" t="s">
        <v>651</v>
      </c>
      <c r="B76" s="149"/>
      <c r="C76" s="231" t="s">
        <v>9</v>
      </c>
      <c r="D76" s="9"/>
      <c r="E76" s="217"/>
      <c r="F76" s="144"/>
      <c r="G76" s="128"/>
      <c r="H76" s="128"/>
      <c r="I76" s="130"/>
      <c r="J76" s="148"/>
      <c r="K76" s="367" t="str">
        <f>IF(J76=1,CRONOGRAMA!$B$6,IF(J76=2,CRONOGRAMA!$B$8,IF(J76=3,CRONOGRAMA!$B$8,IF(J76=4,CRONOGRAMA!$B$9,IF(J76=5,CRONOGRAMA!$B$10,IF(J76=6,CRONOGRAMA!$B$11,IF(J76=7,CRONOGRAMA!$B$12,"")))))))</f>
        <v/>
      </c>
      <c r="L76" s="349"/>
      <c r="M76" s="147"/>
      <c r="N76" s="147"/>
      <c r="O76" s="147"/>
      <c r="P76" s="147"/>
      <c r="Q76" s="252"/>
    </row>
    <row r="77" spans="1:20" ht="57">
      <c r="A77" s="522" t="s">
        <v>652</v>
      </c>
      <c r="B77" s="254" t="str">
        <f>COMPOSIÇÕES!$B$66</f>
        <v>COMP 08</v>
      </c>
      <c r="C77" s="234" t="str">
        <f>COMPOSIÇÕES!$C$66</f>
        <v>EXECUÇÃO DE PASSEIO (CALÇADA) OU PISO DE CONCRETO COM CONCRETO MOLDADO IN LOCO, FEITO EM OBRA, ACABAMENTO CONVENCIONAL, NÃO ARMADO. REF.: SINAPI 94990 - 06/2020</v>
      </c>
      <c r="D77" s="235" t="s">
        <v>35</v>
      </c>
      <c r="E77" s="236">
        <f>PAVIMENTAÇÃO!H80</f>
        <v>129.1968</v>
      </c>
      <c r="F77" s="236">
        <f t="shared" ref="F77:F78" si="33">ROUND(E77,2)</f>
        <v>129.19999999999999</v>
      </c>
      <c r="G77" s="153">
        <f>COMPOSIÇÕES!$G$73</f>
        <v>565.26</v>
      </c>
      <c r="H77" s="153">
        <f>ROUND(G77+G77*$H$2,2)</f>
        <v>681.48</v>
      </c>
      <c r="I77" s="132">
        <f>ROUND(F77*H77,2)</f>
        <v>88047.22</v>
      </c>
      <c r="J77" s="148">
        <v>6</v>
      </c>
      <c r="K77" s="367" t="str">
        <f>IF(J77=1,CRONOGRAMA!$B$6,IF(J77=2,CRONOGRAMA!$B$8,IF(J77=3,CRONOGRAMA!$B$8,IF(J77=4,CRONOGRAMA!$B$9,IF(J77=5,CRONOGRAMA!$B$10,IF(J77=6,CRONOGRAMA!$B$11,IF(J77=7,CRONOGRAMA!$B$12,"")))))))</f>
        <v>CALÇADAS</v>
      </c>
      <c r="L77" s="349"/>
      <c r="M77" s="147"/>
      <c r="N77" s="147"/>
      <c r="O77" s="147"/>
      <c r="P77" s="147"/>
      <c r="Q77" s="546">
        <f>$F77</f>
        <v>129.19999999999999</v>
      </c>
    </row>
    <row r="78" spans="1:20" ht="57.75" thickBot="1">
      <c r="A78" s="522" t="s">
        <v>653</v>
      </c>
      <c r="B78" s="254" t="str">
        <f>COMPOSIÇÕES!$B$120</f>
        <v>COMP 11</v>
      </c>
      <c r="C78" s="234" t="str">
        <f>COMPOSIÇÕES!$C$120</f>
        <v>PISO TÁTIL DIRECIONAL E/OU ALERTA, DE CONCRETO, NA COR NATURAL, P/DEFICIENTES VISUAIS, DIMENSÕES 25X25CM, APLICADO COM ARGAMASSA DE CIMENTO E AREIA, EXCLUSIVE REGULARIZAÇÃO DE BASE. REF.: ORSE 9418</v>
      </c>
      <c r="D78" s="235" t="s">
        <v>32</v>
      </c>
      <c r="E78" s="236">
        <f>PAVIMENTAÇÃO!E86</f>
        <v>41.63</v>
      </c>
      <c r="F78" s="236">
        <f t="shared" si="33"/>
        <v>41.63</v>
      </c>
      <c r="G78" s="153">
        <f>COMPOSIÇÕES!$G$126</f>
        <v>127.02</v>
      </c>
      <c r="H78" s="153">
        <f>ROUND(G78+G78*$H$2,2)</f>
        <v>153.13999999999999</v>
      </c>
      <c r="I78" s="132">
        <f>ROUND(F78*H78,2)</f>
        <v>6375.22</v>
      </c>
      <c r="J78" s="237">
        <v>6</v>
      </c>
      <c r="K78" s="369" t="str">
        <f>IF(J78=1,CRONOGRAMA!$B$6,IF(J78=2,CRONOGRAMA!$B$8,IF(J78=3,CRONOGRAMA!$B$8,IF(J78=4,CRONOGRAMA!$B$9,IF(J78=5,CRONOGRAMA!$B$10,IF(J78=6,CRONOGRAMA!$B$11,IF(J78=7,CRONOGRAMA!$B$12,"")))))))</f>
        <v>CALÇADAS</v>
      </c>
      <c r="L78" s="351"/>
      <c r="M78" s="154"/>
      <c r="N78" s="154"/>
      <c r="O78" s="154"/>
      <c r="P78" s="154"/>
      <c r="Q78" s="546">
        <f>$F78</f>
        <v>41.63</v>
      </c>
      <c r="R78" s="223">
        <f>20*I78/25</f>
        <v>5100.1760000000004</v>
      </c>
      <c r="S78" s="223"/>
      <c r="T78" s="223"/>
    </row>
    <row r="79" spans="1:20" ht="14.25" customHeight="1">
      <c r="A79" s="599" t="s">
        <v>6</v>
      </c>
      <c r="B79" s="600"/>
      <c r="C79" s="600"/>
      <c r="D79" s="600"/>
      <c r="E79" s="600"/>
      <c r="F79" s="600"/>
      <c r="G79" s="600"/>
      <c r="H79" s="601"/>
      <c r="I79" s="155">
        <f>ROUND(SUM(I77:I78),2)</f>
        <v>94422.44</v>
      </c>
      <c r="K79" s="368" t="str">
        <f>IF(J79=1,#REF!,IF(J79=2,#REF!,IF(J79=3,#REF!,IF(J79=4,#REF!,IF(J79=5,#REF!,IF(J79=6,#REF!,IF(J79=7,#REF!,"")))))))</f>
        <v/>
      </c>
    </row>
    <row r="80" spans="1:20" ht="15" customHeight="1" thickBot="1">
      <c r="A80" s="639" t="s">
        <v>8</v>
      </c>
      <c r="B80" s="640"/>
      <c r="C80" s="640"/>
      <c r="D80" s="640"/>
      <c r="E80" s="640"/>
      <c r="F80" s="640"/>
      <c r="G80" s="640"/>
      <c r="H80" s="641"/>
      <c r="I80" s="241">
        <f>I13+I17+I23+I32+I45+I50+I74+I79+I36+I63+I56+I69</f>
        <v>538777.90999999992</v>
      </c>
      <c r="K80" s="368" t="str">
        <f>IF(J80=1,#REF!,IF(J80=2,#REF!,IF(J80=3,#REF!,IF(J80=4,#REF!,IF(J80=5,#REF!,IF(J80=6,#REF!,IF(J80=7,#REF!,"")))))))</f>
        <v/>
      </c>
    </row>
    <row r="83" spans="3:9" ht="15">
      <c r="C83" s="246"/>
      <c r="D83" s="246"/>
      <c r="F83" s="247"/>
    </row>
    <row r="84" spans="3:9">
      <c r="C84" s="248"/>
      <c r="D84" s="248"/>
      <c r="E84" s="248"/>
      <c r="F84" s="249"/>
    </row>
    <row r="85" spans="3:9">
      <c r="C85" s="642"/>
      <c r="D85" s="642"/>
      <c r="E85" s="642"/>
      <c r="F85" s="249"/>
      <c r="I85" s="244">
        <v>549480.47</v>
      </c>
    </row>
    <row r="86" spans="3:9">
      <c r="I86" s="244">
        <f>I80-I85</f>
        <v>-10702.560000000056</v>
      </c>
    </row>
    <row r="91" spans="3:9">
      <c r="D91" s="407"/>
    </row>
  </sheetData>
  <mergeCells count="42">
    <mergeCell ref="A50:H50"/>
    <mergeCell ref="A74:H74"/>
    <mergeCell ref="A79:H79"/>
    <mergeCell ref="A80:H80"/>
    <mergeCell ref="C85:E85"/>
    <mergeCell ref="A56:G56"/>
    <mergeCell ref="A63:G63"/>
    <mergeCell ref="A69:G69"/>
    <mergeCell ref="L9:Q9"/>
    <mergeCell ref="A13:H13"/>
    <mergeCell ref="A17:H17"/>
    <mergeCell ref="I8:I9"/>
    <mergeCell ref="J7:K9"/>
    <mergeCell ref="A7:I7"/>
    <mergeCell ref="Q2:Q7"/>
    <mergeCell ref="B3:E3"/>
    <mergeCell ref="O2:O7"/>
    <mergeCell ref="P2:P7"/>
    <mergeCell ref="L2:L7"/>
    <mergeCell ref="M2:M7"/>
    <mergeCell ref="N2:N7"/>
    <mergeCell ref="J1:K6"/>
    <mergeCell ref="L1:Q1"/>
    <mergeCell ref="A4:I4"/>
    <mergeCell ref="A45:H45"/>
    <mergeCell ref="B8:B9"/>
    <mergeCell ref="C8:C9"/>
    <mergeCell ref="D8:D9"/>
    <mergeCell ref="E8:E9"/>
    <mergeCell ref="F8:F9"/>
    <mergeCell ref="A36:H36"/>
    <mergeCell ref="A8:A9"/>
    <mergeCell ref="A23:H23"/>
    <mergeCell ref="A32:H32"/>
    <mergeCell ref="A5:I5"/>
    <mergeCell ref="A6:I6"/>
    <mergeCell ref="B1:E1"/>
    <mergeCell ref="F1:G1"/>
    <mergeCell ref="B2:E2"/>
    <mergeCell ref="F2:G3"/>
    <mergeCell ref="H2:H3"/>
    <mergeCell ref="I2:I3"/>
  </mergeCells>
  <phoneticPr fontId="39" type="noConversion"/>
  <conditionalFormatting sqref="D81:I82 A86:I65516 D11:D12 A47:I47 D9 I8 H1:H2 F1:F2 A5:B5 A9 I23:I24 I17:I18 A17:A18 D19 I13:I14 A10:B12 A38:I38 A32 I45:I46 G75:I76 I74 A81:B82 I79:I80 A79:A80 A19:C22 A71:D71 A83:C85 A7:B8 A6 A13:A14 A25:I25 G71 D20:E22 G8:G9 D8:F8 G19:I19 G48:G49 G77:G78 E83 G15:I15 C8:C12 A15:D16 A23:A24 D72:D73 J7 L9 J13:J29 L2 G16:H16 G20:H22 G30:J31 A34:A35 A37 A2:A4 A1:B1 A45:A46 G11:K11 G12:J12 L30:O31 L42:O44 L41 L26:L29 L20:L22 R41:XFD42 R1:XFD9 Q30:XFD31 G83:I85 E39:E40 H57 H64 B58:H58 A70:I70 A26:E31 G66:G68 A48:A50 C48:D49 A51:H51 A72:A74 A75:D78 L8:Q8 N41:Q41 M11:XFD12 L23:XFD25 L13:XFD19 N20:XFD22 N26:XFD29 D10:XFD10 J79:XFD65509 L32:XFD40 G26:H29 B42:D44 G42:G44 Q43:XFD44 A52:E55 G52:H55 G59:H60 B59:E60 I50:I60 I32:J33 K12:K33 J36:K78 A53:A64 I63:I65 L45:XFD78">
    <cfRule type="cellIs" dxfId="245" priority="94" stopIfTrue="1" operator="equal">
      <formula>0</formula>
    </cfRule>
  </conditionalFormatting>
  <conditionalFormatting sqref="H8:H9">
    <cfRule type="cellIs" dxfId="244" priority="93" stopIfTrue="1" operator="equal">
      <formula>0</formula>
    </cfRule>
  </conditionalFormatting>
  <conditionalFormatting sqref="B41:D41">
    <cfRule type="cellIs" dxfId="243" priority="92" stopIfTrue="1" operator="equal">
      <formula>0</formula>
    </cfRule>
  </conditionalFormatting>
  <conditionalFormatting sqref="G41">
    <cfRule type="cellIs" dxfId="242" priority="91" stopIfTrue="1" operator="equal">
      <formula>0</formula>
    </cfRule>
  </conditionalFormatting>
  <conditionalFormatting sqref="B72:B73">
    <cfRule type="cellIs" dxfId="241" priority="90" stopIfTrue="1" operator="equal">
      <formula>0</formula>
    </cfRule>
  </conditionalFormatting>
  <conditionalFormatting sqref="G72:G73">
    <cfRule type="cellIs" dxfId="240" priority="89" stopIfTrue="1" operator="equal">
      <formula>0</formula>
    </cfRule>
  </conditionalFormatting>
  <conditionalFormatting sqref="H73">
    <cfRule type="cellIs" dxfId="239" priority="82" stopIfTrue="1" operator="equal">
      <formula>0</formula>
    </cfRule>
  </conditionalFormatting>
  <conditionalFormatting sqref="H48">
    <cfRule type="cellIs" dxfId="238" priority="85" stopIfTrue="1" operator="equal">
      <formula>0</formula>
    </cfRule>
  </conditionalFormatting>
  <conditionalFormatting sqref="H49">
    <cfRule type="cellIs" dxfId="237" priority="84" stopIfTrue="1" operator="equal">
      <formula>0</formula>
    </cfRule>
  </conditionalFormatting>
  <conditionalFormatting sqref="H78">
    <cfRule type="cellIs" dxfId="236" priority="79" stopIfTrue="1" operator="equal">
      <formula>0</formula>
    </cfRule>
  </conditionalFormatting>
  <conditionalFormatting sqref="H71:H72">
    <cfRule type="cellIs" dxfId="235" priority="83" stopIfTrue="1" operator="equal">
      <formula>0</formula>
    </cfRule>
  </conditionalFormatting>
  <conditionalFormatting sqref="H77">
    <cfRule type="cellIs" dxfId="234" priority="80" stopIfTrue="1" operator="equal">
      <formula>0</formula>
    </cfRule>
  </conditionalFormatting>
  <conditionalFormatting sqref="I48">
    <cfRule type="cellIs" dxfId="233" priority="51" stopIfTrue="1" operator="equal">
      <formula>0</formula>
    </cfRule>
  </conditionalFormatting>
  <conditionalFormatting sqref="I27">
    <cfRule type="cellIs" dxfId="232" priority="57" stopIfTrue="1" operator="equal">
      <formula>0</formula>
    </cfRule>
  </conditionalFormatting>
  <conditionalFormatting sqref="I29">
    <cfRule type="cellIs" dxfId="231" priority="55" stopIfTrue="1" operator="equal">
      <formula>0</formula>
    </cfRule>
  </conditionalFormatting>
  <conditionalFormatting sqref="I42">
    <cfRule type="cellIs" dxfId="230" priority="53" stopIfTrue="1" operator="equal">
      <formula>0</formula>
    </cfRule>
  </conditionalFormatting>
  <conditionalFormatting sqref="I71">
    <cfRule type="cellIs" dxfId="229" priority="49" stopIfTrue="1" operator="equal">
      <formula>0</formula>
    </cfRule>
  </conditionalFormatting>
  <conditionalFormatting sqref="I73">
    <cfRule type="cellIs" dxfId="228" priority="47" stopIfTrue="1" operator="equal">
      <formula>0</formula>
    </cfRule>
  </conditionalFormatting>
  <conditionalFormatting sqref="I20">
    <cfRule type="cellIs" dxfId="227" priority="61" stopIfTrue="1" operator="equal">
      <formula>0</formula>
    </cfRule>
  </conditionalFormatting>
  <conditionalFormatting sqref="I21">
    <cfRule type="cellIs" dxfId="226" priority="60" stopIfTrue="1" operator="equal">
      <formula>0</formula>
    </cfRule>
  </conditionalFormatting>
  <conditionalFormatting sqref="I22">
    <cfRule type="cellIs" dxfId="225" priority="59" stopIfTrue="1" operator="equal">
      <formula>0</formula>
    </cfRule>
  </conditionalFormatting>
  <conditionalFormatting sqref="I26">
    <cfRule type="cellIs" dxfId="224" priority="58" stopIfTrue="1" operator="equal">
      <formula>0</formula>
    </cfRule>
  </conditionalFormatting>
  <conditionalFormatting sqref="I28">
    <cfRule type="cellIs" dxfId="223" priority="56" stopIfTrue="1" operator="equal">
      <formula>0</formula>
    </cfRule>
  </conditionalFormatting>
  <conditionalFormatting sqref="I41">
    <cfRule type="cellIs" dxfId="222" priority="54" stopIfTrue="1" operator="equal">
      <formula>0</formula>
    </cfRule>
  </conditionalFormatting>
  <conditionalFormatting sqref="I43:I44">
    <cfRule type="cellIs" dxfId="221" priority="52" stopIfTrue="1" operator="equal">
      <formula>0</formula>
    </cfRule>
  </conditionalFormatting>
  <conditionalFormatting sqref="I49">
    <cfRule type="cellIs" dxfId="220" priority="50" stopIfTrue="1" operator="equal">
      <formula>0</formula>
    </cfRule>
  </conditionalFormatting>
  <conditionalFormatting sqref="I72">
    <cfRule type="cellIs" dxfId="219" priority="48" stopIfTrue="1" operator="equal">
      <formula>0</formula>
    </cfRule>
  </conditionalFormatting>
  <conditionalFormatting sqref="A33:C33">
    <cfRule type="cellIs" dxfId="218" priority="43" stopIfTrue="1" operator="equal">
      <formula>0</formula>
    </cfRule>
  </conditionalFormatting>
  <conditionalFormatting sqref="B34:E35 G34:G35">
    <cfRule type="cellIs" dxfId="217" priority="42" stopIfTrue="1" operator="equal">
      <formula>0</formula>
    </cfRule>
  </conditionalFormatting>
  <conditionalFormatting sqref="B37:E37 G37:I37">
    <cfRule type="cellIs" dxfId="216" priority="41" stopIfTrue="1" operator="equal">
      <formula>0</formula>
    </cfRule>
  </conditionalFormatting>
  <conditionalFormatting sqref="H34:I35">
    <cfRule type="cellIs" dxfId="215" priority="40" stopIfTrue="1" operator="equal">
      <formula>0</formula>
    </cfRule>
  </conditionalFormatting>
  <conditionalFormatting sqref="I36 A36">
    <cfRule type="cellIs" dxfId="214" priority="39" stopIfTrue="1" operator="equal">
      <formula>0</formula>
    </cfRule>
  </conditionalFormatting>
  <conditionalFormatting sqref="I1:I2">
    <cfRule type="cellIs" dxfId="213" priority="38" stopIfTrue="1" operator="equal">
      <formula>0</formula>
    </cfRule>
  </conditionalFormatting>
  <conditionalFormatting sqref="B2">
    <cfRule type="cellIs" dxfId="212" priority="37" stopIfTrue="1" operator="equal">
      <formula>0</formula>
    </cfRule>
  </conditionalFormatting>
  <conditionalFormatting sqref="B3">
    <cfRule type="cellIs" dxfId="211" priority="36" stopIfTrue="1" operator="equal">
      <formula>0</formula>
    </cfRule>
  </conditionalFormatting>
  <conditionalFormatting sqref="M2">
    <cfRule type="cellIs" dxfId="210" priority="35" stopIfTrue="1" operator="equal">
      <formula>0</formula>
    </cfRule>
  </conditionalFormatting>
  <conditionalFormatting sqref="N2">
    <cfRule type="cellIs" dxfId="209" priority="34" stopIfTrue="1" operator="equal">
      <formula>0</formula>
    </cfRule>
  </conditionalFormatting>
  <conditionalFormatting sqref="O2">
    <cfRule type="cellIs" dxfId="208" priority="33" stopIfTrue="1" operator="equal">
      <formula>0</formula>
    </cfRule>
  </conditionalFormatting>
  <conditionalFormatting sqref="P2">
    <cfRule type="cellIs" dxfId="207" priority="32" stopIfTrue="1" operator="equal">
      <formula>0</formula>
    </cfRule>
  </conditionalFormatting>
  <conditionalFormatting sqref="Q2">
    <cfRule type="cellIs" dxfId="206" priority="31" stopIfTrue="1" operator="equal">
      <formula>0</formula>
    </cfRule>
  </conditionalFormatting>
  <conditionalFormatting sqref="A39:A44">
    <cfRule type="cellIs" dxfId="205" priority="30" stopIfTrue="1" operator="equal">
      <formula>0</formula>
    </cfRule>
  </conditionalFormatting>
  <conditionalFormatting sqref="B39:D39">
    <cfRule type="cellIs" dxfId="204" priority="29" stopIfTrue="1" operator="equal">
      <formula>0</formula>
    </cfRule>
  </conditionalFormatting>
  <conditionalFormatting sqref="B40:D40">
    <cfRule type="cellIs" dxfId="203" priority="28" stopIfTrue="1" operator="equal">
      <formula>0</formula>
    </cfRule>
  </conditionalFormatting>
  <conditionalFormatting sqref="I39">
    <cfRule type="cellIs" dxfId="202" priority="26" stopIfTrue="1" operator="equal">
      <formula>0</formula>
    </cfRule>
  </conditionalFormatting>
  <conditionalFormatting sqref="G40">
    <cfRule type="cellIs" dxfId="201" priority="25" stopIfTrue="1" operator="equal">
      <formula>0</formula>
    </cfRule>
  </conditionalFormatting>
  <conditionalFormatting sqref="I40">
    <cfRule type="cellIs" dxfId="200" priority="24" stopIfTrue="1" operator="equal">
      <formula>0</formula>
    </cfRule>
  </conditionalFormatting>
  <conditionalFormatting sqref="G39">
    <cfRule type="cellIs" dxfId="199" priority="23" stopIfTrue="1" operator="equal">
      <formula>0</formula>
    </cfRule>
  </conditionalFormatting>
  <conditionalFormatting sqref="A66:D66 A65:H65 I69 D68 B67:D67 A67:A69">
    <cfRule type="cellIs" dxfId="198" priority="19" stopIfTrue="1" operator="equal">
      <formula>0</formula>
    </cfRule>
  </conditionalFormatting>
  <conditionalFormatting sqref="C68">
    <cfRule type="cellIs" dxfId="197" priority="18" stopIfTrue="1" operator="equal">
      <formula>0</formula>
    </cfRule>
  </conditionalFormatting>
  <conditionalFormatting sqref="B68">
    <cfRule type="cellIs" dxfId="196" priority="17" stopIfTrue="1" operator="equal">
      <formula>0</formula>
    </cfRule>
  </conditionalFormatting>
  <conditionalFormatting sqref="H66:H67">
    <cfRule type="cellIs" dxfId="195" priority="14" stopIfTrue="1" operator="equal">
      <formula>0</formula>
    </cfRule>
  </conditionalFormatting>
  <conditionalFormatting sqref="H68">
    <cfRule type="cellIs" dxfId="194" priority="13" stopIfTrue="1" operator="equal">
      <formula>0</formula>
    </cfRule>
  </conditionalFormatting>
  <conditionalFormatting sqref="I66:I67">
    <cfRule type="cellIs" dxfId="193" priority="10" stopIfTrue="1" operator="equal">
      <formula>0</formula>
    </cfRule>
  </conditionalFormatting>
  <conditionalFormatting sqref="I68">
    <cfRule type="cellIs" dxfId="192" priority="9" stopIfTrue="1" operator="equal">
      <formula>0</formula>
    </cfRule>
  </conditionalFormatting>
  <conditionalFormatting sqref="H39:H44">
    <cfRule type="cellIs" dxfId="191" priority="8" stopIfTrue="1" operator="equal">
      <formula>0</formula>
    </cfRule>
  </conditionalFormatting>
  <conditionalFormatting sqref="I77">
    <cfRule type="cellIs" dxfId="189" priority="6" stopIfTrue="1" operator="equal">
      <formula>0</formula>
    </cfRule>
  </conditionalFormatting>
  <conditionalFormatting sqref="I78">
    <cfRule type="cellIs" dxfId="188" priority="5" stopIfTrue="1" operator="equal">
      <formula>0</formula>
    </cfRule>
  </conditionalFormatting>
  <conditionalFormatting sqref="J34:K34">
    <cfRule type="cellIs" dxfId="187" priority="4" stopIfTrue="1" operator="equal">
      <formula>0</formula>
    </cfRule>
  </conditionalFormatting>
  <conditionalFormatting sqref="J35:K35">
    <cfRule type="cellIs" dxfId="186" priority="3" stopIfTrue="1" operator="equal">
      <formula>0</formula>
    </cfRule>
  </conditionalFormatting>
  <conditionalFormatting sqref="B61:E62 G61:I62">
    <cfRule type="cellIs" dxfId="185" priority="2" stopIfTrue="1" operator="equal">
      <formula>0</formula>
    </cfRule>
  </conditionalFormatting>
  <conditionalFormatting sqref="I16">
    <cfRule type="cellIs" dxfId="0" priority="1" stopIfTrue="1" operator="equal">
      <formula>0</formula>
    </cfRule>
  </conditionalFormatting>
  <pageMargins left="0.23622047244094491" right="0.23622047244094491" top="0.98425196850393704" bottom="0.78740157480314965" header="0.31496062992125984" footer="0.31496062992125984"/>
  <pageSetup paperSize="9" scale="59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rowBreaks count="4" manualBreakCount="4">
    <brk id="24" max="18" man="1"/>
    <brk id="37" max="18" man="1"/>
    <brk id="50" max="18" man="1"/>
    <brk id="64" max="18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7"/>
  <sheetViews>
    <sheetView view="pageBreakPreview" zoomScaleNormal="100" zoomScaleSheetLayoutView="100" workbookViewId="0">
      <selection activeCell="B19" sqref="B19"/>
    </sheetView>
  </sheetViews>
  <sheetFormatPr defaultRowHeight="12.75"/>
  <cols>
    <col min="1" max="1" width="22.85546875" customWidth="1"/>
    <col min="4" max="4" width="22.85546875" customWidth="1"/>
    <col min="6" max="6" width="11.28515625" bestFit="1" customWidth="1"/>
  </cols>
  <sheetData>
    <row r="1" spans="1:6" ht="30" customHeight="1">
      <c r="A1" s="15" t="str">
        <f>ORÇAMENTO!A1</f>
        <v>OBRA:</v>
      </c>
      <c r="B1" s="646" t="str">
        <f>ORÇAMENTO!B1</f>
        <v>PAVIMENTAÇÃO ASFÁLTICA E DRENAGEM DE AGUAS PLUVIAIS</v>
      </c>
      <c r="C1" s="646"/>
      <c r="D1" s="646"/>
      <c r="E1" s="646"/>
      <c r="F1" s="412"/>
    </row>
    <row r="2" spans="1:6" ht="12.75" customHeight="1">
      <c r="A2" s="15" t="str">
        <f>ORÇAMENTO!A2</f>
        <v>LOCAL:</v>
      </c>
      <c r="B2" s="647" t="str">
        <f>ORÇAMENTO!B2</f>
        <v>BAIRRO AEROPORTO E JARDIM GLÓRIA</v>
      </c>
      <c r="C2" s="647"/>
      <c r="D2" s="647"/>
      <c r="E2" s="647"/>
      <c r="F2" s="413"/>
    </row>
    <row r="3" spans="1:6">
      <c r="A3" s="15" t="str">
        <f>ORÇAMENTO!A3</f>
        <v>PROP:</v>
      </c>
      <c r="B3" s="647" t="str">
        <f>ORÇAMENTO!B3</f>
        <v>PREFEITURA MUNICIPAL DE NOBRES</v>
      </c>
      <c r="C3" s="647"/>
      <c r="D3" s="647"/>
      <c r="E3" s="647"/>
      <c r="F3" s="413"/>
    </row>
    <row r="5" spans="1:6" ht="15">
      <c r="A5" s="648" t="s">
        <v>417</v>
      </c>
      <c r="B5" s="648"/>
      <c r="C5" s="648"/>
      <c r="D5" s="648"/>
      <c r="E5" s="648"/>
      <c r="F5" s="409"/>
    </row>
    <row r="10" spans="1:6">
      <c r="A10" s="649" t="s">
        <v>166</v>
      </c>
      <c r="B10" s="649"/>
      <c r="C10" s="649"/>
      <c r="D10" s="649"/>
      <c r="E10" s="649"/>
      <c r="F10" s="410"/>
    </row>
    <row r="11" spans="1:6" ht="13.5" thickBot="1">
      <c r="A11" s="122"/>
      <c r="B11" s="122"/>
      <c r="C11" s="122"/>
      <c r="D11" s="122"/>
      <c r="E11" s="122"/>
      <c r="F11" s="410"/>
    </row>
    <row r="12" spans="1:6" ht="27.75" customHeight="1">
      <c r="A12" s="643" t="s">
        <v>418</v>
      </c>
      <c r="B12" s="644"/>
      <c r="C12" s="255"/>
      <c r="D12" s="643" t="s">
        <v>419</v>
      </c>
      <c r="E12" s="644"/>
      <c r="F12" s="414"/>
    </row>
    <row r="13" spans="1:6">
      <c r="A13" s="260" t="s">
        <v>167</v>
      </c>
      <c r="B13" s="261" t="s">
        <v>7</v>
      </c>
      <c r="C13" s="261"/>
      <c r="D13" s="263" t="s">
        <v>167</v>
      </c>
      <c r="E13" s="264" t="s">
        <v>7</v>
      </c>
      <c r="F13" s="415"/>
    </row>
    <row r="14" spans="1:6">
      <c r="A14" s="256" t="s">
        <v>168</v>
      </c>
      <c r="B14" s="257">
        <v>4.0099999999999997E-2</v>
      </c>
      <c r="C14" s="257"/>
      <c r="D14" s="265" t="s">
        <v>168</v>
      </c>
      <c r="E14" s="266">
        <v>3.4500000000000003E-2</v>
      </c>
      <c r="F14" s="416"/>
    </row>
    <row r="15" spans="1:6">
      <c r="A15" s="256" t="s">
        <v>169</v>
      </c>
      <c r="B15" s="257">
        <v>1.11E-2</v>
      </c>
      <c r="C15" s="257"/>
      <c r="D15" s="265" t="s">
        <v>169</v>
      </c>
      <c r="E15" s="266">
        <v>8.5000000000000006E-3</v>
      </c>
      <c r="F15" s="416"/>
    </row>
    <row r="16" spans="1:6">
      <c r="A16" s="256" t="s">
        <v>170</v>
      </c>
      <c r="B16" s="257">
        <v>5.5999999999999999E-3</v>
      </c>
      <c r="C16" s="257"/>
      <c r="D16" s="265" t="s">
        <v>170</v>
      </c>
      <c r="E16" s="266">
        <v>7.0000000000000001E-3</v>
      </c>
      <c r="F16" s="416"/>
    </row>
    <row r="17" spans="1:6">
      <c r="A17" s="256" t="s">
        <v>483</v>
      </c>
      <c r="B17" s="257">
        <v>4.0000000000000001E-3</v>
      </c>
      <c r="C17" s="257"/>
      <c r="D17" s="256" t="s">
        <v>483</v>
      </c>
      <c r="E17" s="266">
        <v>4.0000000000000001E-3</v>
      </c>
      <c r="F17" s="416"/>
    </row>
    <row r="18" spans="1:6">
      <c r="A18" s="256" t="s">
        <v>171</v>
      </c>
      <c r="B18" s="257">
        <v>7.2099999999999997E-2</v>
      </c>
      <c r="C18" s="257"/>
      <c r="D18" s="265" t="s">
        <v>171</v>
      </c>
      <c r="E18" s="266">
        <v>3.9699999999999999E-2</v>
      </c>
      <c r="F18" s="416"/>
    </row>
    <row r="19" spans="1:6">
      <c r="A19" s="271" t="s">
        <v>172</v>
      </c>
      <c r="B19" s="272">
        <f>SUM(B20:B23)</f>
        <v>5.6499999999999995E-2</v>
      </c>
      <c r="C19" s="272"/>
      <c r="D19" s="269" t="s">
        <v>172</v>
      </c>
      <c r="E19" s="270">
        <f>SUM(E20:E23)</f>
        <v>3.6499999999999998E-2</v>
      </c>
      <c r="F19" s="417"/>
    </row>
    <row r="20" spans="1:6">
      <c r="A20" s="256" t="s">
        <v>173</v>
      </c>
      <c r="B20" s="257">
        <v>0.03</v>
      </c>
      <c r="C20" s="257"/>
      <c r="D20" s="265" t="s">
        <v>173</v>
      </c>
      <c r="E20" s="266">
        <v>0.03</v>
      </c>
      <c r="F20" s="416"/>
    </row>
    <row r="21" spans="1:6">
      <c r="A21" s="256" t="s">
        <v>174</v>
      </c>
      <c r="B21" s="257">
        <v>6.4999999999999997E-3</v>
      </c>
      <c r="C21" s="257"/>
      <c r="D21" s="265" t="s">
        <v>174</v>
      </c>
      <c r="E21" s="266">
        <v>6.4999999999999997E-3</v>
      </c>
      <c r="F21" s="416"/>
    </row>
    <row r="22" spans="1:6">
      <c r="A22" s="256" t="s">
        <v>175</v>
      </c>
      <c r="B22" s="257">
        <v>0.02</v>
      </c>
      <c r="C22" s="257"/>
      <c r="D22" s="265" t="s">
        <v>175</v>
      </c>
      <c r="E22" s="266">
        <v>0</v>
      </c>
      <c r="F22" s="416"/>
    </row>
    <row r="23" spans="1:6">
      <c r="A23" s="256" t="s">
        <v>186</v>
      </c>
      <c r="B23" s="257">
        <v>0</v>
      </c>
      <c r="C23" s="257"/>
      <c r="D23" s="265" t="s">
        <v>186</v>
      </c>
      <c r="E23" s="266">
        <v>0</v>
      </c>
      <c r="F23" s="416"/>
    </row>
    <row r="24" spans="1:6">
      <c r="A24" s="256"/>
      <c r="B24" s="258"/>
      <c r="C24" s="258"/>
      <c r="D24" s="265"/>
      <c r="E24" s="267"/>
      <c r="F24" s="418"/>
    </row>
    <row r="25" spans="1:6" ht="13.5" thickBot="1">
      <c r="A25" s="259" t="s">
        <v>176</v>
      </c>
      <c r="B25" s="262">
        <f>ROUND(((1+B14+B15+B16)*(1+B17)*(1+B18))/(1-B19)-1,4)</f>
        <v>0.2056</v>
      </c>
      <c r="C25" s="262"/>
      <c r="D25" s="268" t="s">
        <v>176</v>
      </c>
      <c r="E25" s="262">
        <f>ROUND(((1+E14+E15+E16)*(1+E17)*(1+E18))/(1-E19)-1,4)</f>
        <v>0.1376</v>
      </c>
      <c r="F25" s="419"/>
    </row>
    <row r="26" spans="1:6">
      <c r="A26" s="84" t="s">
        <v>177</v>
      </c>
      <c r="B26" s="83"/>
      <c r="C26" s="2"/>
      <c r="D26" s="2"/>
    </row>
    <row r="27" spans="1:6">
      <c r="A27" s="84" t="s">
        <v>178</v>
      </c>
      <c r="B27" s="83"/>
      <c r="C27" s="2"/>
      <c r="D27" s="2"/>
    </row>
    <row r="28" spans="1:6">
      <c r="A28" s="84" t="s">
        <v>179</v>
      </c>
      <c r="B28" s="83"/>
      <c r="C28" s="2"/>
      <c r="D28" s="345"/>
    </row>
    <row r="29" spans="1:6">
      <c r="A29" s="84" t="s">
        <v>180</v>
      </c>
      <c r="B29" s="83"/>
      <c r="C29" s="2"/>
      <c r="D29" s="2"/>
    </row>
    <row r="30" spans="1:6">
      <c r="A30" s="84" t="s">
        <v>181</v>
      </c>
      <c r="B30" s="83"/>
      <c r="C30" s="2"/>
      <c r="D30" s="2"/>
      <c r="F30" s="55">
        <f>ORÇAMENTO!I80</f>
        <v>538777.90999999992</v>
      </c>
    </row>
    <row r="31" spans="1:6">
      <c r="A31" s="84" t="s">
        <v>182</v>
      </c>
      <c r="B31" s="83"/>
      <c r="C31" s="2"/>
      <c r="D31" s="2"/>
    </row>
    <row r="32" spans="1:6">
      <c r="A32" s="84" t="s">
        <v>183</v>
      </c>
      <c r="B32" s="83"/>
      <c r="C32" s="2"/>
      <c r="D32" s="2"/>
    </row>
    <row r="33" spans="1:4">
      <c r="A33" s="84" t="s">
        <v>184</v>
      </c>
      <c r="B33" s="83"/>
      <c r="C33" s="2"/>
      <c r="D33" s="2"/>
    </row>
    <row r="34" spans="1:4">
      <c r="A34" s="645" t="s">
        <v>185</v>
      </c>
      <c r="B34" s="645"/>
      <c r="C34" s="645"/>
      <c r="D34" s="645"/>
    </row>
    <row r="36" spans="1:4">
      <c r="D36" s="55"/>
    </row>
    <row r="45" spans="1:4">
      <c r="A45" s="85"/>
    </row>
    <row r="46" spans="1:4">
      <c r="A46" s="83"/>
    </row>
    <row r="47" spans="1:4">
      <c r="A47" s="83"/>
    </row>
  </sheetData>
  <mergeCells count="8">
    <mergeCell ref="A12:B12"/>
    <mergeCell ref="D12:E12"/>
    <mergeCell ref="A34:D34"/>
    <mergeCell ref="B1:E1"/>
    <mergeCell ref="B2:E2"/>
    <mergeCell ref="B3:E3"/>
    <mergeCell ref="A5:E5"/>
    <mergeCell ref="A10:E10"/>
  </mergeCells>
  <pageMargins left="0.23622047244094491" right="0.23622047244094491" top="0.98425196850393704" bottom="0.78740157480314965" header="0.31496062992125984" footer="0.31496062992125984"/>
  <pageSetup paperSize="9" scale="99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"/>
  <sheetViews>
    <sheetView view="pageBreakPreview" zoomScaleNormal="100" zoomScaleSheetLayoutView="100" workbookViewId="0">
      <selection activeCell="H21" sqref="H21"/>
    </sheetView>
  </sheetViews>
  <sheetFormatPr defaultRowHeight="12.75"/>
  <cols>
    <col min="1" max="1" width="11" style="275" bestFit="1" customWidth="1"/>
    <col min="2" max="3" width="20.7109375" style="275" customWidth="1"/>
    <col min="4" max="8" width="14.7109375" style="275" customWidth="1"/>
    <col min="9" max="16384" width="9.140625" style="275"/>
  </cols>
  <sheetData>
    <row r="1" spans="1:9" ht="25.5" customHeight="1" thickBot="1">
      <c r="A1" s="288" t="s">
        <v>55</v>
      </c>
      <c r="B1" s="660" t="s">
        <v>117</v>
      </c>
      <c r="C1" s="661"/>
      <c r="D1" s="652" t="s">
        <v>432</v>
      </c>
      <c r="E1" s="653"/>
      <c r="F1" s="653"/>
      <c r="G1" s="653"/>
      <c r="H1" s="653"/>
      <c r="I1" s="654"/>
    </row>
    <row r="2" spans="1:9" ht="12.75" customHeight="1">
      <c r="A2" s="288" t="s">
        <v>56</v>
      </c>
      <c r="B2" s="662" t="str">
        <f>ORÇAMENTO!B2:E2</f>
        <v>BAIRRO AEROPORTO E JARDIM GLÓRIA</v>
      </c>
      <c r="C2" s="663"/>
      <c r="D2" s="655" t="str">
        <f>ORÇAMENTO!L2</f>
        <v>ADMINISTRAÇÃO LOCAL - 1° MÊS</v>
      </c>
      <c r="E2" s="657" t="str">
        <f>ORÇAMENTO!M2</f>
        <v>ADMINISTRAÇÃO LOCAL - 2° MÊS</v>
      </c>
      <c r="F2" s="657" t="str">
        <f>ORÇAMENTO!N2</f>
        <v>ADMINISTRAÇÃO LOCAL - 3° MÊS</v>
      </c>
      <c r="G2" s="657" t="str">
        <f>ORÇAMENTO!O2</f>
        <v>ADMINISTRAÇÃO LOCAL - 4° MÊS</v>
      </c>
      <c r="H2" s="657" t="str">
        <f>ORÇAMENTO!P2</f>
        <v>ADMINISTRAÇÃO LOCAL - 5° MÊS</v>
      </c>
      <c r="I2" s="650" t="str">
        <f>ORÇAMENTO!Q2</f>
        <v>TODAS AS RUAS</v>
      </c>
    </row>
    <row r="3" spans="1:9">
      <c r="A3" s="288" t="s">
        <v>57</v>
      </c>
      <c r="B3" s="662" t="s">
        <v>103</v>
      </c>
      <c r="C3" s="663"/>
      <c r="D3" s="656"/>
      <c r="E3" s="658"/>
      <c r="F3" s="658"/>
      <c r="G3" s="658"/>
      <c r="H3" s="658"/>
      <c r="I3" s="651"/>
    </row>
    <row r="4" spans="1:9" ht="74.25" customHeight="1" thickBot="1">
      <c r="A4" s="666"/>
      <c r="B4" s="667"/>
      <c r="C4" s="668"/>
      <c r="D4" s="656"/>
      <c r="E4" s="658"/>
      <c r="F4" s="658"/>
      <c r="G4" s="658"/>
      <c r="H4" s="658"/>
      <c r="I4" s="651"/>
    </row>
    <row r="5" spans="1:9">
      <c r="A5" s="391" t="s">
        <v>430</v>
      </c>
      <c r="B5" s="664" t="s">
        <v>429</v>
      </c>
      <c r="C5" s="664"/>
      <c r="D5" s="390">
        <v>1</v>
      </c>
      <c r="E5" s="388">
        <v>2</v>
      </c>
      <c r="F5" s="388">
        <v>3</v>
      </c>
      <c r="G5" s="388">
        <v>4</v>
      </c>
      <c r="H5" s="388">
        <v>5</v>
      </c>
      <c r="I5" s="389">
        <v>8</v>
      </c>
    </row>
    <row r="6" spans="1:9">
      <c r="A6" s="384">
        <v>1</v>
      </c>
      <c r="B6" s="665" t="s">
        <v>29</v>
      </c>
      <c r="C6" s="665"/>
      <c r="D6" s="352">
        <v>1</v>
      </c>
      <c r="E6" s="352">
        <v>2</v>
      </c>
      <c r="F6" s="352">
        <v>3</v>
      </c>
      <c r="G6" s="352">
        <v>4</v>
      </c>
      <c r="H6" s="352">
        <v>5</v>
      </c>
      <c r="I6" s="288"/>
    </row>
    <row r="7" spans="1:9">
      <c r="A7" s="384">
        <v>2</v>
      </c>
      <c r="B7" s="665" t="s">
        <v>27</v>
      </c>
      <c r="C7" s="665"/>
      <c r="D7" s="288"/>
      <c r="E7" s="290"/>
      <c r="F7" s="290"/>
      <c r="G7" s="290"/>
      <c r="H7" s="290"/>
      <c r="I7" s="385">
        <v>1</v>
      </c>
    </row>
    <row r="8" spans="1:9">
      <c r="A8" s="384">
        <v>3</v>
      </c>
      <c r="B8" s="665" t="s">
        <v>428</v>
      </c>
      <c r="C8" s="665"/>
      <c r="D8" s="288"/>
      <c r="E8" s="290"/>
      <c r="F8" s="290"/>
      <c r="G8" s="290"/>
      <c r="H8" s="290"/>
      <c r="I8" s="385">
        <v>2</v>
      </c>
    </row>
    <row r="9" spans="1:9">
      <c r="A9" s="384">
        <v>4</v>
      </c>
      <c r="B9" s="665" t="s">
        <v>427</v>
      </c>
      <c r="C9" s="665"/>
      <c r="D9" s="290"/>
      <c r="E9" s="288"/>
      <c r="F9" s="290"/>
      <c r="G9" s="290"/>
      <c r="H9" s="290"/>
      <c r="I9" s="385">
        <v>3</v>
      </c>
    </row>
    <row r="10" spans="1:9">
      <c r="A10" s="384">
        <v>5</v>
      </c>
      <c r="B10" s="665" t="s">
        <v>426</v>
      </c>
      <c r="C10" s="665"/>
      <c r="D10" s="290"/>
      <c r="E10" s="290"/>
      <c r="F10" s="288"/>
      <c r="G10" s="290"/>
      <c r="H10" s="290"/>
      <c r="I10" s="385">
        <v>4</v>
      </c>
    </row>
    <row r="11" spans="1:9">
      <c r="A11" s="384">
        <v>6</v>
      </c>
      <c r="B11" s="665" t="s">
        <v>425</v>
      </c>
      <c r="C11" s="665"/>
      <c r="D11" s="290"/>
      <c r="E11" s="290"/>
      <c r="F11" s="290"/>
      <c r="G11" s="288"/>
      <c r="H11" s="335"/>
      <c r="I11" s="385">
        <v>5</v>
      </c>
    </row>
    <row r="12" spans="1:9">
      <c r="A12" s="384">
        <v>7</v>
      </c>
      <c r="B12" s="665" t="s">
        <v>24</v>
      </c>
      <c r="C12" s="665"/>
      <c r="D12" s="290"/>
      <c r="E12" s="290"/>
      <c r="F12" s="290"/>
      <c r="G12" s="288"/>
      <c r="H12" s="335"/>
      <c r="I12" s="385">
        <v>5</v>
      </c>
    </row>
    <row r="13" spans="1:9" ht="13.5" thickBot="1">
      <c r="A13" s="550">
        <v>8</v>
      </c>
      <c r="B13" s="669" t="s">
        <v>662</v>
      </c>
      <c r="C13" s="670"/>
      <c r="D13" s="386"/>
      <c r="E13" s="386"/>
      <c r="F13" s="386"/>
      <c r="G13" s="386"/>
      <c r="H13" s="308"/>
      <c r="I13" s="387">
        <v>1</v>
      </c>
    </row>
    <row r="14" spans="1:9">
      <c r="A14" s="544"/>
      <c r="B14" s="545"/>
      <c r="C14" s="545"/>
      <c r="D14" s="316"/>
      <c r="E14" s="316"/>
      <c r="F14" s="316"/>
      <c r="G14" s="316"/>
      <c r="H14" s="292"/>
      <c r="I14" s="549"/>
    </row>
    <row r="16" spans="1:9">
      <c r="C16" s="547" t="s">
        <v>433</v>
      </c>
      <c r="D16" s="547" t="s">
        <v>436</v>
      </c>
      <c r="E16" s="547" t="s">
        <v>437</v>
      </c>
      <c r="F16" s="547" t="s">
        <v>438</v>
      </c>
      <c r="G16" s="547" t="s">
        <v>439</v>
      </c>
      <c r="H16" s="547" t="s">
        <v>440</v>
      </c>
    </row>
    <row r="17" spans="1:8">
      <c r="C17" s="659" t="s">
        <v>434</v>
      </c>
      <c r="D17" s="358">
        <v>9.4352885136792547E-2</v>
      </c>
      <c r="E17" s="358">
        <v>0.24108983939059719</v>
      </c>
      <c r="F17" s="358">
        <v>0.30258848024061569</v>
      </c>
      <c r="G17" s="358">
        <v>0.15852958673584847</v>
      </c>
      <c r="H17" s="358">
        <v>0.20343920849614627</v>
      </c>
    </row>
    <row r="18" spans="1:8">
      <c r="C18" s="659"/>
      <c r="D18" s="548">
        <v>50835.251199999999</v>
      </c>
      <c r="E18" s="548">
        <v>129893.88220000001</v>
      </c>
      <c r="F18" s="548">
        <v>163027.992</v>
      </c>
      <c r="G18" s="548">
        <v>85412.241000000009</v>
      </c>
      <c r="H18" s="548">
        <v>109608.5536</v>
      </c>
    </row>
    <row r="19" spans="1:8">
      <c r="C19" s="659" t="s">
        <v>435</v>
      </c>
      <c r="D19" s="358">
        <v>9.4352885136792547E-2</v>
      </c>
      <c r="E19" s="358">
        <v>0.33544272452738971</v>
      </c>
      <c r="F19" s="358">
        <v>0.63803120476800546</v>
      </c>
      <c r="G19" s="358">
        <v>0.79656079150385395</v>
      </c>
      <c r="H19" s="358">
        <v>1.0000000000000002</v>
      </c>
    </row>
    <row r="20" spans="1:8">
      <c r="A20" s="357"/>
      <c r="C20" s="659"/>
      <c r="D20" s="548">
        <v>50835.251199999999</v>
      </c>
      <c r="E20" s="548">
        <v>180729.13339999999</v>
      </c>
      <c r="F20" s="548">
        <v>343757.12</v>
      </c>
      <c r="G20" s="548">
        <v>429169.36</v>
      </c>
      <c r="H20" s="548">
        <v>538777.91</v>
      </c>
    </row>
    <row r="21" spans="1:8">
      <c r="A21" s="279"/>
      <c r="B21" s="278"/>
      <c r="C21" s="278"/>
    </row>
    <row r="22" spans="1:8">
      <c r="A22" s="277"/>
      <c r="B22" s="276"/>
      <c r="C22" s="411">
        <f>ORÇAMENTO!I80</f>
        <v>538777.90999999992</v>
      </c>
    </row>
    <row r="23" spans="1:8">
      <c r="A23" s="277"/>
      <c r="B23" s="276"/>
      <c r="C23" s="276"/>
      <c r="H23" s="411">
        <f>ORÇAMENTO!I80</f>
        <v>538777.90999999992</v>
      </c>
    </row>
  </sheetData>
  <mergeCells count="22">
    <mergeCell ref="C17:C18"/>
    <mergeCell ref="C19:C20"/>
    <mergeCell ref="B1:C1"/>
    <mergeCell ref="B2:C2"/>
    <mergeCell ref="B3:C3"/>
    <mergeCell ref="B5:C5"/>
    <mergeCell ref="B6:C6"/>
    <mergeCell ref="B7:C7"/>
    <mergeCell ref="B8:C8"/>
    <mergeCell ref="B9:C9"/>
    <mergeCell ref="B10:C10"/>
    <mergeCell ref="B11:C11"/>
    <mergeCell ref="B12:C12"/>
    <mergeCell ref="A4:C4"/>
    <mergeCell ref="B13:C13"/>
    <mergeCell ref="I2:I4"/>
    <mergeCell ref="D1:I1"/>
    <mergeCell ref="D2:D4"/>
    <mergeCell ref="E2:E4"/>
    <mergeCell ref="F2:F4"/>
    <mergeCell ref="G2:G4"/>
    <mergeCell ref="H2:H4"/>
  </mergeCells>
  <pageMargins left="0.23622047244094491" right="0.23622047244094491" top="0.98425196850393704" bottom="0.78740157480314965" header="0.31496062992125984" footer="0.31496062992125984"/>
  <pageSetup paperSize="9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57"/>
  <sheetViews>
    <sheetView view="pageBreakPreview" topLeftCell="A106" zoomScaleNormal="100" zoomScaleSheetLayoutView="100" workbookViewId="0">
      <selection activeCell="F148" sqref="F148"/>
    </sheetView>
  </sheetViews>
  <sheetFormatPr defaultRowHeight="12.75"/>
  <cols>
    <col min="1" max="1" width="13.85546875" style="2" customWidth="1"/>
    <col min="2" max="2" width="9.140625" style="170"/>
    <col min="3" max="3" width="54.7109375" style="171" customWidth="1"/>
    <col min="4" max="4" width="9.140625" style="2"/>
    <col min="5" max="5" width="9.5703125" style="172" bestFit="1" customWidth="1"/>
    <col min="6" max="6" width="11.7109375" style="2" customWidth="1"/>
    <col min="7" max="7" width="10.140625" style="2" bestFit="1" customWidth="1"/>
    <col min="8" max="8" width="12.140625" bestFit="1" customWidth="1"/>
    <col min="9" max="9" width="10.7109375" bestFit="1" customWidth="1"/>
  </cols>
  <sheetData>
    <row r="1" spans="1:8">
      <c r="A1" s="16" t="s">
        <v>55</v>
      </c>
      <c r="B1" s="697" t="s">
        <v>117</v>
      </c>
      <c r="C1" s="697"/>
      <c r="D1" s="697"/>
      <c r="E1" s="698" t="str">
        <f>ORÇAMENTO!F1</f>
        <v>FONTE:</v>
      </c>
      <c r="F1" s="698"/>
      <c r="G1" s="116" t="s">
        <v>111</v>
      </c>
      <c r="H1" s="26" t="str">
        <f>ORÇAMENTO!I1</f>
        <v>BDI DIF.</v>
      </c>
    </row>
    <row r="2" spans="1:8" ht="21.75" customHeight="1">
      <c r="A2" s="16" t="s">
        <v>56</v>
      </c>
      <c r="B2" s="697" t="s">
        <v>230</v>
      </c>
      <c r="C2" s="697"/>
      <c r="D2" s="697"/>
      <c r="E2" s="699" t="str">
        <f>ORÇAMENTO!F2</f>
        <v>TABELA: SINAPI 03/2021 - NÃO DESONERADO - 
ANP 03/2021
SICRO - 10/2020</v>
      </c>
      <c r="F2" s="699"/>
      <c r="G2" s="706">
        <f>ORÇAMENTO!H2</f>
        <v>0.2056</v>
      </c>
      <c r="H2" s="686">
        <f>ORÇAMENTO!I2</f>
        <v>0.1376</v>
      </c>
    </row>
    <row r="3" spans="1:8" ht="29.25" customHeight="1">
      <c r="A3" s="16" t="s">
        <v>57</v>
      </c>
      <c r="B3" s="697" t="s">
        <v>103</v>
      </c>
      <c r="C3" s="697"/>
      <c r="D3" s="697"/>
      <c r="E3" s="699"/>
      <c r="F3" s="699"/>
      <c r="G3" s="706"/>
      <c r="H3" s="686"/>
    </row>
    <row r="4" spans="1:8" ht="13.5" thickBot="1">
      <c r="A4" s="700"/>
      <c r="B4" s="701"/>
      <c r="C4" s="701"/>
      <c r="D4" s="701"/>
      <c r="E4" s="701"/>
      <c r="F4" s="701"/>
      <c r="G4" s="702"/>
    </row>
    <row r="5" spans="1:8" ht="13.5" thickBot="1">
      <c r="A5" s="703" t="s">
        <v>203</v>
      </c>
      <c r="B5" s="704"/>
      <c r="C5" s="704"/>
      <c r="D5" s="704"/>
      <c r="E5" s="704"/>
      <c r="F5" s="704"/>
      <c r="G5" s="705"/>
    </row>
    <row r="6" spans="1:8" ht="13.5" thickBot="1">
      <c r="A6" s="700"/>
      <c r="B6" s="701"/>
      <c r="C6" s="701"/>
      <c r="D6" s="701"/>
      <c r="E6" s="701"/>
      <c r="F6" s="701"/>
      <c r="G6" s="702"/>
    </row>
    <row r="7" spans="1:8" ht="22.5">
      <c r="A7" s="89" t="s">
        <v>239</v>
      </c>
      <c r="B7" s="157" t="s">
        <v>149</v>
      </c>
      <c r="C7" s="91" t="s">
        <v>474</v>
      </c>
      <c r="D7" s="90" t="s">
        <v>187</v>
      </c>
      <c r="E7" s="158" t="s">
        <v>106</v>
      </c>
      <c r="F7" s="92" t="s">
        <v>108</v>
      </c>
      <c r="G7" s="99" t="s">
        <v>153</v>
      </c>
    </row>
    <row r="8" spans="1:8" ht="22.5">
      <c r="A8" s="93" t="s">
        <v>188</v>
      </c>
      <c r="B8" s="339" t="s">
        <v>306</v>
      </c>
      <c r="C8" s="159" t="s">
        <v>307</v>
      </c>
      <c r="D8" s="181" t="s">
        <v>165</v>
      </c>
      <c r="E8" s="321">
        <v>1</v>
      </c>
      <c r="F8" s="529">
        <v>3.26</v>
      </c>
      <c r="G8" s="160">
        <f>TRUNC(E8*F8,2)</f>
        <v>3.26</v>
      </c>
    </row>
    <row r="9" spans="1:8" ht="22.5">
      <c r="A9" s="93" t="s">
        <v>188</v>
      </c>
      <c r="B9" s="339" t="s">
        <v>308</v>
      </c>
      <c r="C9" s="159" t="s">
        <v>309</v>
      </c>
      <c r="D9" s="181" t="s">
        <v>165</v>
      </c>
      <c r="E9" s="321">
        <v>4</v>
      </c>
      <c r="F9" s="529">
        <v>7.26</v>
      </c>
      <c r="G9" s="160">
        <f t="shared" ref="G9:G14" si="0">TRUNC(E9*F9,2)</f>
        <v>29.04</v>
      </c>
    </row>
    <row r="10" spans="1:8" ht="22.5">
      <c r="A10" s="93" t="s">
        <v>188</v>
      </c>
      <c r="B10" s="339" t="s">
        <v>310</v>
      </c>
      <c r="C10" s="159" t="s">
        <v>311</v>
      </c>
      <c r="D10" s="181" t="s">
        <v>187</v>
      </c>
      <c r="E10" s="321">
        <v>1</v>
      </c>
      <c r="F10" s="529">
        <v>225</v>
      </c>
      <c r="G10" s="160">
        <f t="shared" si="0"/>
        <v>225</v>
      </c>
    </row>
    <row r="11" spans="1:8">
      <c r="A11" s="93" t="s">
        <v>188</v>
      </c>
      <c r="B11" s="339" t="s">
        <v>312</v>
      </c>
      <c r="C11" s="159" t="s">
        <v>313</v>
      </c>
      <c r="D11" s="181" t="s">
        <v>196</v>
      </c>
      <c r="E11" s="321">
        <v>0.11</v>
      </c>
      <c r="F11" s="529">
        <v>13.21</v>
      </c>
      <c r="G11" s="160">
        <f t="shared" si="0"/>
        <v>1.45</v>
      </c>
    </row>
    <row r="12" spans="1:8">
      <c r="A12" s="93" t="s">
        <v>192</v>
      </c>
      <c r="B12" s="339" t="s">
        <v>213</v>
      </c>
      <c r="C12" s="159" t="s">
        <v>214</v>
      </c>
      <c r="D12" s="181" t="s">
        <v>158</v>
      </c>
      <c r="E12" s="321">
        <v>1</v>
      </c>
      <c r="F12" s="529">
        <v>19.649999999999999</v>
      </c>
      <c r="G12" s="160">
        <f t="shared" si="0"/>
        <v>19.649999999999999</v>
      </c>
    </row>
    <row r="13" spans="1:8">
      <c r="A13" s="93" t="s">
        <v>192</v>
      </c>
      <c r="B13" s="339" t="s">
        <v>199</v>
      </c>
      <c r="C13" s="159" t="s">
        <v>159</v>
      </c>
      <c r="D13" s="181" t="s">
        <v>158</v>
      </c>
      <c r="E13" s="321">
        <v>2</v>
      </c>
      <c r="F13" s="529">
        <v>15.65</v>
      </c>
      <c r="G13" s="160">
        <f t="shared" si="0"/>
        <v>31.3</v>
      </c>
    </row>
    <row r="14" spans="1:8" ht="33.75">
      <c r="A14" s="93" t="s">
        <v>192</v>
      </c>
      <c r="B14" s="339" t="s">
        <v>314</v>
      </c>
      <c r="C14" s="159" t="s">
        <v>315</v>
      </c>
      <c r="D14" s="181" t="s">
        <v>190</v>
      </c>
      <c r="E14" s="321">
        <v>0.01</v>
      </c>
      <c r="F14" s="529">
        <v>289.44</v>
      </c>
      <c r="G14" s="160">
        <f t="shared" si="0"/>
        <v>2.89</v>
      </c>
    </row>
    <row r="15" spans="1:8" ht="13.5" thickBot="1">
      <c r="A15" s="676" t="s">
        <v>204</v>
      </c>
      <c r="B15" s="677"/>
      <c r="C15" s="677"/>
      <c r="D15" s="677"/>
      <c r="E15" s="677"/>
      <c r="F15" s="677"/>
      <c r="G15" s="100">
        <f>ROUND(SUM(G8:G14),2)</f>
        <v>312.58999999999997</v>
      </c>
    </row>
    <row r="16" spans="1:8" s="30" customFormat="1" ht="13.5" thickBot="1">
      <c r="A16" s="161"/>
      <c r="B16" s="162"/>
      <c r="C16" s="163"/>
      <c r="D16" s="161"/>
      <c r="E16" s="164"/>
      <c r="F16" s="161"/>
      <c r="G16" s="161"/>
    </row>
    <row r="17" spans="1:10" s="30" customFormat="1" ht="21" customHeight="1">
      <c r="A17" s="89" t="s">
        <v>239</v>
      </c>
      <c r="B17" s="157" t="s">
        <v>240</v>
      </c>
      <c r="C17" s="91" t="s">
        <v>316</v>
      </c>
      <c r="D17" s="90" t="s">
        <v>187</v>
      </c>
      <c r="E17" s="158" t="s">
        <v>106</v>
      </c>
      <c r="F17" s="92" t="s">
        <v>108</v>
      </c>
      <c r="G17" s="99" t="s">
        <v>153</v>
      </c>
    </row>
    <row r="18" spans="1:10" s="30" customFormat="1" ht="22.5">
      <c r="A18" s="93" t="s">
        <v>188</v>
      </c>
      <c r="B18" s="339" t="s">
        <v>308</v>
      </c>
      <c r="C18" s="159" t="s">
        <v>309</v>
      </c>
      <c r="D18" s="322" t="s">
        <v>165</v>
      </c>
      <c r="E18" s="321">
        <v>2.8860000000000001E-3</v>
      </c>
      <c r="F18" s="529">
        <v>7.26</v>
      </c>
      <c r="G18" s="160">
        <f t="shared" ref="G18:G23" si="1">TRUNC(E18*F18,2)</f>
        <v>0.02</v>
      </c>
    </row>
    <row r="19" spans="1:10" s="30" customFormat="1">
      <c r="A19" s="93" t="s">
        <v>192</v>
      </c>
      <c r="B19" s="339" t="s">
        <v>317</v>
      </c>
      <c r="C19" s="323" t="s">
        <v>318</v>
      </c>
      <c r="D19" s="322" t="s">
        <v>158</v>
      </c>
      <c r="E19" s="321">
        <v>2.5000000000000001E-3</v>
      </c>
      <c r="F19" s="529">
        <v>7.67</v>
      </c>
      <c r="G19" s="160">
        <f t="shared" si="1"/>
        <v>0.01</v>
      </c>
    </row>
    <row r="20" spans="1:10" s="30" customFormat="1">
      <c r="A20" s="93" t="s">
        <v>192</v>
      </c>
      <c r="B20" s="339" t="s">
        <v>319</v>
      </c>
      <c r="C20" s="323" t="s">
        <v>320</v>
      </c>
      <c r="D20" s="322" t="s">
        <v>158</v>
      </c>
      <c r="E20" s="321">
        <v>2.5000000000000001E-3</v>
      </c>
      <c r="F20" s="530">
        <v>9.36</v>
      </c>
      <c r="G20" s="160">
        <f t="shared" si="1"/>
        <v>0.02</v>
      </c>
    </row>
    <row r="21" spans="1:10" s="30" customFormat="1">
      <c r="A21" s="93" t="s">
        <v>192</v>
      </c>
      <c r="B21" s="339" t="s">
        <v>199</v>
      </c>
      <c r="C21" s="323" t="s">
        <v>159</v>
      </c>
      <c r="D21" s="322" t="s">
        <v>158</v>
      </c>
      <c r="E21" s="321">
        <v>7.4999999999999997E-3</v>
      </c>
      <c r="F21" s="529">
        <v>15.65</v>
      </c>
      <c r="G21" s="160">
        <f t="shared" si="1"/>
        <v>0.11</v>
      </c>
    </row>
    <row r="22" spans="1:10" s="30" customFormat="1">
      <c r="A22" s="93" t="s">
        <v>192</v>
      </c>
      <c r="B22" s="339" t="s">
        <v>321</v>
      </c>
      <c r="C22" s="323" t="s">
        <v>322</v>
      </c>
      <c r="D22" s="322" t="s">
        <v>158</v>
      </c>
      <c r="E22" s="321">
        <v>2E-3</v>
      </c>
      <c r="F22" s="529">
        <v>25.89</v>
      </c>
      <c r="G22" s="160">
        <f t="shared" si="1"/>
        <v>0.05</v>
      </c>
    </row>
    <row r="23" spans="1:10" s="30" customFormat="1" ht="22.5">
      <c r="A23" s="93" t="s">
        <v>192</v>
      </c>
      <c r="B23" s="339" t="s">
        <v>323</v>
      </c>
      <c r="C23" s="323" t="s">
        <v>324</v>
      </c>
      <c r="D23" s="322" t="s">
        <v>195</v>
      </c>
      <c r="E23" s="321">
        <v>1E-3</v>
      </c>
      <c r="F23" s="529">
        <v>58.51</v>
      </c>
      <c r="G23" s="160">
        <f t="shared" si="1"/>
        <v>0.05</v>
      </c>
    </row>
    <row r="24" spans="1:10" s="30" customFormat="1" ht="13.5" thickBot="1">
      <c r="A24" s="676" t="s">
        <v>204</v>
      </c>
      <c r="B24" s="677"/>
      <c r="C24" s="677"/>
      <c r="D24" s="677"/>
      <c r="E24" s="677"/>
      <c r="F24" s="677"/>
      <c r="G24" s="100">
        <f>ROUND(SUM(G18:G23),2)</f>
        <v>0.26</v>
      </c>
    </row>
    <row r="25" spans="1:10" s="30" customFormat="1">
      <c r="A25" s="161"/>
      <c r="B25" s="162"/>
      <c r="C25" s="163"/>
      <c r="D25" s="161"/>
      <c r="E25" s="164"/>
      <c r="F25" s="161"/>
      <c r="G25" s="161"/>
    </row>
    <row r="26" spans="1:10" s="30" customFormat="1" ht="13.5" thickBot="1">
      <c r="A26" s="165"/>
      <c r="B26" s="166"/>
      <c r="C26" s="167"/>
      <c r="D26" s="165"/>
      <c r="E26" s="168"/>
      <c r="F26" s="165"/>
      <c r="G26" s="165"/>
    </row>
    <row r="27" spans="1:10" ht="39.75" customHeight="1">
      <c r="A27" s="89" t="s">
        <v>239</v>
      </c>
      <c r="B27" s="157" t="s">
        <v>241</v>
      </c>
      <c r="C27" s="91" t="s">
        <v>475</v>
      </c>
      <c r="D27" s="90" t="s">
        <v>187</v>
      </c>
      <c r="E27" s="158" t="s">
        <v>106</v>
      </c>
      <c r="F27" s="92" t="s">
        <v>108</v>
      </c>
      <c r="G27" s="99" t="s">
        <v>153</v>
      </c>
    </row>
    <row r="28" spans="1:10" ht="22.5">
      <c r="A28" s="93" t="s">
        <v>188</v>
      </c>
      <c r="B28" s="340" t="s">
        <v>351</v>
      </c>
      <c r="C28" s="324" t="s">
        <v>216</v>
      </c>
      <c r="D28" s="325" t="s">
        <v>190</v>
      </c>
      <c r="E28" s="326" t="s">
        <v>325</v>
      </c>
      <c r="F28" s="531">
        <v>74.17</v>
      </c>
      <c r="G28" s="160">
        <f t="shared" ref="G28:G39" si="2">TRUNC(E28*F28,2)</f>
        <v>0.44</v>
      </c>
      <c r="J28">
        <f>E28*1.4</f>
        <v>8.3999999999999995E-3</v>
      </c>
    </row>
    <row r="29" spans="1:10" ht="22.5">
      <c r="A29" s="93" t="s">
        <v>188</v>
      </c>
      <c r="B29" s="169" t="s">
        <v>249</v>
      </c>
      <c r="C29" s="324" t="s">
        <v>189</v>
      </c>
      <c r="D29" s="325" t="s">
        <v>190</v>
      </c>
      <c r="E29" s="326">
        <v>7.3000000000000001E-3</v>
      </c>
      <c r="F29" s="327">
        <f>$H$134</f>
        <v>27.536231884057973</v>
      </c>
      <c r="G29" s="160">
        <f t="shared" si="2"/>
        <v>0.2</v>
      </c>
      <c r="J29">
        <f>E29*J131</f>
        <v>1.0049666666666667E-2</v>
      </c>
    </row>
    <row r="30" spans="1:10" ht="22.5">
      <c r="A30" s="93" t="s">
        <v>188</v>
      </c>
      <c r="B30" s="169" t="s">
        <v>249</v>
      </c>
      <c r="C30" s="324" t="s">
        <v>191</v>
      </c>
      <c r="D30" s="325" t="s">
        <v>190</v>
      </c>
      <c r="E30" s="326">
        <v>1.4999999999999999E-2</v>
      </c>
      <c r="F30" s="327">
        <f>$H$141</f>
        <v>26.666666666666664</v>
      </c>
      <c r="G30" s="160">
        <f t="shared" si="2"/>
        <v>0.4</v>
      </c>
      <c r="J30">
        <f>E30*J138</f>
        <v>2.0549999999999999E-2</v>
      </c>
    </row>
    <row r="31" spans="1:10" ht="33.75">
      <c r="A31" s="93" t="s">
        <v>192</v>
      </c>
      <c r="B31" s="340" t="s">
        <v>326</v>
      </c>
      <c r="C31" s="324" t="s">
        <v>327</v>
      </c>
      <c r="D31" s="325" t="s">
        <v>195</v>
      </c>
      <c r="E31" s="326" t="s">
        <v>328</v>
      </c>
      <c r="F31" s="531">
        <v>134.77000000000001</v>
      </c>
      <c r="G31" s="160">
        <f t="shared" si="2"/>
        <v>0.13</v>
      </c>
      <c r="J31">
        <f>SUM(J29:J30)</f>
        <v>3.0599666666666664E-2</v>
      </c>
    </row>
    <row r="32" spans="1:10" ht="33.75">
      <c r="A32" s="93" t="s">
        <v>192</v>
      </c>
      <c r="B32" s="340" t="s">
        <v>329</v>
      </c>
      <c r="C32" s="324" t="s">
        <v>330</v>
      </c>
      <c r="D32" s="325" t="s">
        <v>202</v>
      </c>
      <c r="E32" s="326" t="s">
        <v>331</v>
      </c>
      <c r="F32" s="531">
        <v>49.1</v>
      </c>
      <c r="G32" s="160">
        <f t="shared" si="2"/>
        <v>0.14000000000000001</v>
      </c>
    </row>
    <row r="33" spans="1:7" ht="22.5">
      <c r="A33" s="93" t="s">
        <v>192</v>
      </c>
      <c r="B33" s="340" t="s">
        <v>193</v>
      </c>
      <c r="C33" s="324" t="s">
        <v>194</v>
      </c>
      <c r="D33" s="325" t="s">
        <v>195</v>
      </c>
      <c r="E33" s="326" t="s">
        <v>332</v>
      </c>
      <c r="F33" s="531">
        <v>171.23</v>
      </c>
      <c r="G33" s="160">
        <f t="shared" si="2"/>
        <v>0.68</v>
      </c>
    </row>
    <row r="34" spans="1:7" ht="45">
      <c r="A34" s="93" t="s">
        <v>192</v>
      </c>
      <c r="B34" s="340" t="s">
        <v>197</v>
      </c>
      <c r="C34" s="324" t="s">
        <v>198</v>
      </c>
      <c r="D34" s="325" t="s">
        <v>195</v>
      </c>
      <c r="E34" s="326" t="s">
        <v>335</v>
      </c>
      <c r="F34" s="531">
        <v>209.98</v>
      </c>
      <c r="G34" s="160">
        <f t="shared" si="2"/>
        <v>0.27</v>
      </c>
    </row>
    <row r="35" spans="1:7">
      <c r="A35" s="93" t="s">
        <v>192</v>
      </c>
      <c r="B35" s="340" t="s">
        <v>199</v>
      </c>
      <c r="C35" s="324" t="s">
        <v>159</v>
      </c>
      <c r="D35" s="325" t="s">
        <v>158</v>
      </c>
      <c r="E35" s="326" t="s">
        <v>336</v>
      </c>
      <c r="F35" s="529">
        <v>15.65</v>
      </c>
      <c r="G35" s="160">
        <f t="shared" si="2"/>
        <v>0.5</v>
      </c>
    </row>
    <row r="36" spans="1:7" ht="22.5">
      <c r="A36" s="93" t="s">
        <v>192</v>
      </c>
      <c r="B36" s="340" t="s">
        <v>207</v>
      </c>
      <c r="C36" s="324" t="s">
        <v>208</v>
      </c>
      <c r="D36" s="325" t="s">
        <v>195</v>
      </c>
      <c r="E36" s="326" t="s">
        <v>337</v>
      </c>
      <c r="F36" s="531">
        <v>125.94</v>
      </c>
      <c r="G36" s="160">
        <f t="shared" si="2"/>
        <v>0.1</v>
      </c>
    </row>
    <row r="37" spans="1:7" ht="22.5">
      <c r="A37" s="93" t="s">
        <v>192</v>
      </c>
      <c r="B37" s="340" t="s">
        <v>209</v>
      </c>
      <c r="C37" s="324" t="s">
        <v>210</v>
      </c>
      <c r="D37" s="325" t="s">
        <v>202</v>
      </c>
      <c r="E37" s="326" t="s">
        <v>338</v>
      </c>
      <c r="F37" s="531">
        <v>25.92</v>
      </c>
      <c r="G37" s="160">
        <f t="shared" si="2"/>
        <v>0.08</v>
      </c>
    </row>
    <row r="38" spans="1:7" ht="45">
      <c r="A38" s="93" t="s">
        <v>192</v>
      </c>
      <c r="B38" s="340" t="s">
        <v>339</v>
      </c>
      <c r="C38" s="324" t="s">
        <v>340</v>
      </c>
      <c r="D38" s="325" t="s">
        <v>195</v>
      </c>
      <c r="E38" s="326" t="s">
        <v>341</v>
      </c>
      <c r="F38" s="531">
        <v>176.76</v>
      </c>
      <c r="G38" s="160">
        <f t="shared" si="2"/>
        <v>0.1</v>
      </c>
    </row>
    <row r="39" spans="1:7" ht="45">
      <c r="A39" s="93" t="s">
        <v>192</v>
      </c>
      <c r="B39" s="340" t="s">
        <v>200</v>
      </c>
      <c r="C39" s="324" t="s">
        <v>201</v>
      </c>
      <c r="D39" s="325" t="s">
        <v>202</v>
      </c>
      <c r="E39" s="326" t="s">
        <v>342</v>
      </c>
      <c r="F39" s="531">
        <v>36.69</v>
      </c>
      <c r="G39" s="160">
        <f t="shared" si="2"/>
        <v>0.09</v>
      </c>
    </row>
    <row r="40" spans="1:7" s="24" customFormat="1" ht="13.5" thickBot="1">
      <c r="A40" s="676" t="s">
        <v>204</v>
      </c>
      <c r="B40" s="677"/>
      <c r="C40" s="677"/>
      <c r="D40" s="677"/>
      <c r="E40" s="677"/>
      <c r="F40" s="677"/>
      <c r="G40" s="100">
        <f>ROUND(SUM(G28:G39),2)</f>
        <v>3.13</v>
      </c>
    </row>
    <row r="41" spans="1:7" ht="13.5" thickBot="1"/>
    <row r="42" spans="1:7" ht="22.5">
      <c r="A42" s="89" t="s">
        <v>239</v>
      </c>
      <c r="B42" s="157" t="s">
        <v>244</v>
      </c>
      <c r="C42" s="91" t="s">
        <v>476</v>
      </c>
      <c r="D42" s="90" t="s">
        <v>187</v>
      </c>
      <c r="E42" s="158" t="s">
        <v>106</v>
      </c>
      <c r="F42" s="92" t="s">
        <v>108</v>
      </c>
      <c r="G42" s="99" t="s">
        <v>153</v>
      </c>
    </row>
    <row r="43" spans="1:7" ht="22.5">
      <c r="A43" s="93" t="s">
        <v>188</v>
      </c>
      <c r="B43" s="169" t="s">
        <v>656</v>
      </c>
      <c r="C43" s="95" t="s">
        <v>333</v>
      </c>
      <c r="D43" s="94" t="s">
        <v>196</v>
      </c>
      <c r="E43" s="326" t="s">
        <v>334</v>
      </c>
      <c r="F43" s="531">
        <v>2.1367187847353999</v>
      </c>
      <c r="G43" s="160">
        <f t="shared" ref="G43" si="3">TRUNC(E43*F43,2)</f>
        <v>10.25</v>
      </c>
    </row>
    <row r="44" spans="1:7" ht="13.5" thickBot="1">
      <c r="A44" s="676" t="s">
        <v>204</v>
      </c>
      <c r="B44" s="677"/>
      <c r="C44" s="677"/>
      <c r="D44" s="677"/>
      <c r="E44" s="677"/>
      <c r="F44" s="677"/>
      <c r="G44" s="100">
        <f>ROUND(SUM(G43),2)</f>
        <v>10.25</v>
      </c>
    </row>
    <row r="45" spans="1:7" ht="13.5" thickBot="1"/>
    <row r="46" spans="1:7" ht="21" customHeight="1" thickBot="1">
      <c r="A46" s="86" t="s">
        <v>239</v>
      </c>
      <c r="B46" s="157" t="s">
        <v>245</v>
      </c>
      <c r="C46" s="91" t="s">
        <v>477</v>
      </c>
      <c r="D46" s="90" t="s">
        <v>187</v>
      </c>
      <c r="E46" s="158" t="s">
        <v>106</v>
      </c>
      <c r="F46" s="87" t="s">
        <v>108</v>
      </c>
      <c r="G46" s="88" t="s">
        <v>153</v>
      </c>
    </row>
    <row r="47" spans="1:7" ht="22.5">
      <c r="A47" s="93" t="s">
        <v>192</v>
      </c>
      <c r="B47" s="340" t="s">
        <v>270</v>
      </c>
      <c r="C47" s="324" t="s">
        <v>205</v>
      </c>
      <c r="D47" s="325" t="s">
        <v>195</v>
      </c>
      <c r="E47" s="326">
        <v>2E-3</v>
      </c>
      <c r="F47" s="531">
        <v>6.12</v>
      </c>
      <c r="G47" s="160">
        <f t="shared" ref="G47:G53" si="4">TRUNC(E47*F47,2)</f>
        <v>0.01</v>
      </c>
    </row>
    <row r="48" spans="1:7" ht="22.5">
      <c r="A48" s="93" t="s">
        <v>192</v>
      </c>
      <c r="B48" s="340" t="s">
        <v>271</v>
      </c>
      <c r="C48" s="324" t="s">
        <v>206</v>
      </c>
      <c r="D48" s="325" t="s">
        <v>202</v>
      </c>
      <c r="E48" s="326">
        <v>4.0000000000000001E-3</v>
      </c>
      <c r="F48" s="531">
        <v>2.91</v>
      </c>
      <c r="G48" s="160">
        <f t="shared" si="4"/>
        <v>0.01</v>
      </c>
    </row>
    <row r="49" spans="1:7" ht="45">
      <c r="A49" s="93" t="s">
        <v>192</v>
      </c>
      <c r="B49" s="340" t="s">
        <v>197</v>
      </c>
      <c r="C49" s="324" t="s">
        <v>198</v>
      </c>
      <c r="D49" s="325" t="s">
        <v>195</v>
      </c>
      <c r="E49" s="326">
        <v>1E-3</v>
      </c>
      <c r="F49" s="531">
        <v>209.98</v>
      </c>
      <c r="G49" s="160">
        <f t="shared" si="4"/>
        <v>0.2</v>
      </c>
    </row>
    <row r="50" spans="1:7">
      <c r="A50" s="93" t="s">
        <v>192</v>
      </c>
      <c r="B50" s="340" t="s">
        <v>199</v>
      </c>
      <c r="C50" s="324" t="s">
        <v>159</v>
      </c>
      <c r="D50" s="325" t="s">
        <v>158</v>
      </c>
      <c r="E50" s="326">
        <v>6.0000000000000001E-3</v>
      </c>
      <c r="F50" s="529">
        <v>15.65</v>
      </c>
      <c r="G50" s="160">
        <f t="shared" si="4"/>
        <v>0.09</v>
      </c>
    </row>
    <row r="51" spans="1:7" ht="22.5">
      <c r="A51" s="93" t="s">
        <v>192</v>
      </c>
      <c r="B51" s="340" t="s">
        <v>207</v>
      </c>
      <c r="C51" s="324" t="s">
        <v>208</v>
      </c>
      <c r="D51" s="325" t="s">
        <v>195</v>
      </c>
      <c r="E51" s="326">
        <v>2E-3</v>
      </c>
      <c r="F51" s="531">
        <v>125.94</v>
      </c>
      <c r="G51" s="160">
        <f t="shared" si="4"/>
        <v>0.25</v>
      </c>
    </row>
    <row r="52" spans="1:7" ht="22.5">
      <c r="A52" s="93" t="s">
        <v>192</v>
      </c>
      <c r="B52" s="340" t="s">
        <v>209</v>
      </c>
      <c r="C52" s="324" t="s">
        <v>210</v>
      </c>
      <c r="D52" s="325" t="s">
        <v>202</v>
      </c>
      <c r="E52" s="326">
        <v>4.0000000000000001E-3</v>
      </c>
      <c r="F52" s="531">
        <v>25.92</v>
      </c>
      <c r="G52" s="160">
        <f t="shared" si="4"/>
        <v>0.1</v>
      </c>
    </row>
    <row r="53" spans="1:7" ht="45.75" thickBot="1">
      <c r="A53" s="96" t="s">
        <v>192</v>
      </c>
      <c r="B53" s="341" t="s">
        <v>200</v>
      </c>
      <c r="C53" s="328" t="s">
        <v>201</v>
      </c>
      <c r="D53" s="329" t="s">
        <v>202</v>
      </c>
      <c r="E53" s="330">
        <v>5.0000000000000001E-3</v>
      </c>
      <c r="F53" s="532">
        <v>36.69</v>
      </c>
      <c r="G53" s="160">
        <f t="shared" si="4"/>
        <v>0.18</v>
      </c>
    </row>
    <row r="54" spans="1:7" ht="13.5" thickBot="1">
      <c r="A54" s="707" t="s">
        <v>204</v>
      </c>
      <c r="B54" s="708"/>
      <c r="C54" s="708"/>
      <c r="D54" s="708"/>
      <c r="E54" s="708"/>
      <c r="F54" s="709"/>
      <c r="G54" s="100">
        <f>ROUND(SUM(G47:G53),2)</f>
        <v>0.84</v>
      </c>
    </row>
    <row r="55" spans="1:7" ht="13.5" thickBot="1">
      <c r="A55" s="173"/>
      <c r="B55" s="174"/>
      <c r="C55" s="173"/>
      <c r="D55" s="173"/>
      <c r="E55" s="173"/>
      <c r="F55" s="173"/>
      <c r="G55" s="175"/>
    </row>
    <row r="56" spans="1:7" ht="22.5">
      <c r="A56" s="89" t="s">
        <v>239</v>
      </c>
      <c r="B56" s="157" t="s">
        <v>246</v>
      </c>
      <c r="C56" s="91" t="s">
        <v>478</v>
      </c>
      <c r="D56" s="90" t="s">
        <v>187</v>
      </c>
      <c r="E56" s="158" t="s">
        <v>106</v>
      </c>
      <c r="F56" s="92" t="s">
        <v>108</v>
      </c>
      <c r="G56" s="99" t="s">
        <v>153</v>
      </c>
    </row>
    <row r="57" spans="1:7" ht="22.5">
      <c r="A57" s="93" t="s">
        <v>188</v>
      </c>
      <c r="B57" s="169" t="s">
        <v>617</v>
      </c>
      <c r="C57" s="95" t="s">
        <v>343</v>
      </c>
      <c r="D57" s="94" t="s">
        <v>196</v>
      </c>
      <c r="E57" s="326">
        <v>1.2</v>
      </c>
      <c r="F57" s="531">
        <v>4.6922215021636369</v>
      </c>
      <c r="G57" s="160">
        <f t="shared" ref="G57" si="5">TRUNC(E57*F57,2)</f>
        <v>5.63</v>
      </c>
    </row>
    <row r="58" spans="1:7" ht="13.5" thickBot="1">
      <c r="A58" s="676" t="s">
        <v>204</v>
      </c>
      <c r="B58" s="677"/>
      <c r="C58" s="677"/>
      <c r="D58" s="677"/>
      <c r="E58" s="677"/>
      <c r="F58" s="677"/>
      <c r="G58" s="100">
        <f>ROUND(SUM(G57),2)</f>
        <v>5.63</v>
      </c>
    </row>
    <row r="59" spans="1:7" ht="13.5" thickBot="1">
      <c r="A59" s="173"/>
      <c r="B59" s="174"/>
      <c r="C59" s="173"/>
      <c r="D59" s="173"/>
      <c r="E59" s="173"/>
      <c r="F59" s="173"/>
      <c r="G59" s="175"/>
    </row>
    <row r="60" spans="1:7" ht="22.5">
      <c r="A60" s="89" t="s">
        <v>239</v>
      </c>
      <c r="B60" s="157" t="s">
        <v>248</v>
      </c>
      <c r="C60" s="91" t="s">
        <v>344</v>
      </c>
      <c r="D60" s="90" t="s">
        <v>251</v>
      </c>
      <c r="E60" s="158" t="s">
        <v>106</v>
      </c>
      <c r="F60" s="92" t="s">
        <v>108</v>
      </c>
      <c r="G60" s="99" t="s">
        <v>153</v>
      </c>
    </row>
    <row r="61" spans="1:7" ht="22.5">
      <c r="A61" s="93" t="s">
        <v>188</v>
      </c>
      <c r="B61" s="342" t="s">
        <v>345</v>
      </c>
      <c r="C61" s="331" t="s">
        <v>346</v>
      </c>
      <c r="D61" s="322" t="s">
        <v>251</v>
      </c>
      <c r="E61" s="322">
        <v>4</v>
      </c>
      <c r="F61" s="529">
        <v>0.18</v>
      </c>
      <c r="G61" s="160">
        <f t="shared" ref="G61:G63" si="6">TRUNC(E61*F61,2)</f>
        <v>0.72</v>
      </c>
    </row>
    <row r="62" spans="1:7" ht="22.5">
      <c r="A62" s="93" t="s">
        <v>188</v>
      </c>
      <c r="B62" s="342" t="s">
        <v>347</v>
      </c>
      <c r="C62" s="331" t="s">
        <v>348</v>
      </c>
      <c r="D62" s="322" t="s">
        <v>251</v>
      </c>
      <c r="E62" s="322">
        <v>1</v>
      </c>
      <c r="F62" s="529">
        <v>74.25</v>
      </c>
      <c r="G62" s="160">
        <f t="shared" si="6"/>
        <v>74.25</v>
      </c>
    </row>
    <row r="63" spans="1:7">
      <c r="A63" s="93" t="s">
        <v>192</v>
      </c>
      <c r="B63" s="342" t="s">
        <v>199</v>
      </c>
      <c r="C63" s="331" t="s">
        <v>159</v>
      </c>
      <c r="D63" s="322" t="s">
        <v>158</v>
      </c>
      <c r="E63" s="322">
        <v>0.4</v>
      </c>
      <c r="F63" s="529">
        <v>15.65</v>
      </c>
      <c r="G63" s="160">
        <f t="shared" si="6"/>
        <v>6.26</v>
      </c>
    </row>
    <row r="64" spans="1:7" ht="13.5" thickBot="1">
      <c r="A64" s="676" t="s">
        <v>204</v>
      </c>
      <c r="B64" s="677"/>
      <c r="C64" s="677"/>
      <c r="D64" s="677"/>
      <c r="E64" s="677"/>
      <c r="F64" s="677"/>
      <c r="G64" s="100">
        <f>ROUND(SUM(G61:G63),2)</f>
        <v>81.23</v>
      </c>
    </row>
    <row r="65" spans="1:8" ht="13.5" thickBot="1">
      <c r="A65" s="165"/>
      <c r="B65" s="176"/>
      <c r="C65" s="165"/>
      <c r="D65" s="165"/>
      <c r="E65" s="165"/>
      <c r="F65" s="165"/>
      <c r="G65" s="177"/>
    </row>
    <row r="66" spans="1:8" ht="34.5" thickBot="1">
      <c r="A66" s="86" t="s">
        <v>239</v>
      </c>
      <c r="B66" s="157" t="s">
        <v>360</v>
      </c>
      <c r="C66" s="91" t="s">
        <v>479</v>
      </c>
      <c r="D66" s="90" t="s">
        <v>190</v>
      </c>
      <c r="E66" s="158" t="s">
        <v>106</v>
      </c>
      <c r="F66" s="87" t="s">
        <v>108</v>
      </c>
      <c r="G66" s="88" t="s">
        <v>153</v>
      </c>
    </row>
    <row r="67" spans="1:8" ht="22.5">
      <c r="A67" s="93" t="s">
        <v>188</v>
      </c>
      <c r="B67" s="340" t="s">
        <v>349</v>
      </c>
      <c r="C67" s="324" t="s">
        <v>211</v>
      </c>
      <c r="D67" s="325" t="s">
        <v>165</v>
      </c>
      <c r="E67" s="326">
        <v>2.5</v>
      </c>
      <c r="F67" s="531">
        <v>4.2300000000000004</v>
      </c>
      <c r="G67" s="160">
        <f t="shared" ref="G67:G72" si="7">TRUNC(E67*F67,2)</f>
        <v>10.57</v>
      </c>
    </row>
    <row r="68" spans="1:8" ht="22.5">
      <c r="A68" s="93" t="s">
        <v>188</v>
      </c>
      <c r="B68" s="340" t="s">
        <v>350</v>
      </c>
      <c r="C68" s="324" t="s">
        <v>212</v>
      </c>
      <c r="D68" s="325" t="s">
        <v>165</v>
      </c>
      <c r="E68" s="326">
        <v>2</v>
      </c>
      <c r="F68" s="531">
        <v>2.54</v>
      </c>
      <c r="G68" s="160">
        <f t="shared" si="7"/>
        <v>5.08</v>
      </c>
    </row>
    <row r="69" spans="1:8">
      <c r="A69" s="93" t="s">
        <v>192</v>
      </c>
      <c r="B69" s="340" t="s">
        <v>213</v>
      </c>
      <c r="C69" s="324" t="s">
        <v>214</v>
      </c>
      <c r="D69" s="325" t="s">
        <v>158</v>
      </c>
      <c r="E69" s="326">
        <v>2.2559999999999998</v>
      </c>
      <c r="F69" s="531">
        <v>19.649999999999999</v>
      </c>
      <c r="G69" s="160">
        <f t="shared" si="7"/>
        <v>44.33</v>
      </c>
    </row>
    <row r="70" spans="1:8">
      <c r="A70" s="93" t="s">
        <v>192</v>
      </c>
      <c r="B70" s="340" t="s">
        <v>215</v>
      </c>
      <c r="C70" s="324" t="s">
        <v>157</v>
      </c>
      <c r="D70" s="325" t="s">
        <v>158</v>
      </c>
      <c r="E70" s="326">
        <v>1.9830000000000001</v>
      </c>
      <c r="F70" s="531">
        <v>19.86</v>
      </c>
      <c r="G70" s="160">
        <f t="shared" si="7"/>
        <v>39.380000000000003</v>
      </c>
    </row>
    <row r="71" spans="1:8">
      <c r="A71" s="93" t="s">
        <v>192</v>
      </c>
      <c r="B71" s="340" t="s">
        <v>199</v>
      </c>
      <c r="C71" s="324" t="s">
        <v>159</v>
      </c>
      <c r="D71" s="325" t="s">
        <v>158</v>
      </c>
      <c r="E71" s="326">
        <v>4.2389999999999999</v>
      </c>
      <c r="F71" s="529">
        <v>15.65</v>
      </c>
      <c r="G71" s="160">
        <f t="shared" si="7"/>
        <v>66.34</v>
      </c>
    </row>
    <row r="72" spans="1:8" ht="22.5">
      <c r="A72" s="93" t="s">
        <v>192</v>
      </c>
      <c r="B72" s="169" t="s">
        <v>242</v>
      </c>
      <c r="C72" s="324" t="s">
        <v>243</v>
      </c>
      <c r="D72" s="325" t="s">
        <v>190</v>
      </c>
      <c r="E72" s="326">
        <v>1.2130000000000001</v>
      </c>
      <c r="F72" s="327">
        <f>G84</f>
        <v>329.4</v>
      </c>
      <c r="G72" s="160">
        <f t="shared" si="7"/>
        <v>399.56</v>
      </c>
    </row>
    <row r="73" spans="1:8" ht="13.5" thickBot="1">
      <c r="A73" s="676" t="s">
        <v>204</v>
      </c>
      <c r="B73" s="677"/>
      <c r="C73" s="677"/>
      <c r="D73" s="677"/>
      <c r="E73" s="677"/>
      <c r="F73" s="677"/>
      <c r="G73" s="100">
        <f>ROUND(SUM(G67:G72),2)</f>
        <v>565.26</v>
      </c>
      <c r="H73" s="3"/>
    </row>
    <row r="75" spans="1:8" ht="13.5" thickBot="1"/>
    <row r="76" spans="1:8" ht="34.5" thickBot="1">
      <c r="A76" s="86" t="s">
        <v>239</v>
      </c>
      <c r="B76" s="157" t="s">
        <v>242</v>
      </c>
      <c r="C76" s="91" t="s">
        <v>480</v>
      </c>
      <c r="D76" s="90" t="s">
        <v>190</v>
      </c>
      <c r="E76" s="158" t="s">
        <v>106</v>
      </c>
      <c r="F76" s="92" t="s">
        <v>108</v>
      </c>
      <c r="G76" s="99" t="s">
        <v>153</v>
      </c>
    </row>
    <row r="77" spans="1:8" ht="22.5">
      <c r="A77" s="93" t="s">
        <v>188</v>
      </c>
      <c r="B77" s="340" t="s">
        <v>351</v>
      </c>
      <c r="C77" s="324" t="s">
        <v>216</v>
      </c>
      <c r="D77" s="325" t="s">
        <v>190</v>
      </c>
      <c r="E77" s="326">
        <v>0.75580000000000003</v>
      </c>
      <c r="F77" s="531">
        <v>74.17</v>
      </c>
      <c r="G77" s="160">
        <f t="shared" ref="G77:G83" si="8">TRUNC(E77*F77,2)</f>
        <v>56.05</v>
      </c>
    </row>
    <row r="78" spans="1:8" ht="13.5" thickBot="1">
      <c r="A78" s="93" t="s">
        <v>188</v>
      </c>
      <c r="B78" s="340" t="s">
        <v>352</v>
      </c>
      <c r="C78" s="324" t="s">
        <v>217</v>
      </c>
      <c r="D78" s="325" t="s">
        <v>196</v>
      </c>
      <c r="E78" s="326">
        <v>322.98</v>
      </c>
      <c r="F78" s="531">
        <v>0.6</v>
      </c>
      <c r="G78" s="160">
        <f t="shared" si="8"/>
        <v>193.78</v>
      </c>
    </row>
    <row r="79" spans="1:8" ht="22.5">
      <c r="A79" s="93" t="s">
        <v>188</v>
      </c>
      <c r="B79" s="157" t="s">
        <v>249</v>
      </c>
      <c r="C79" s="324" t="s">
        <v>191</v>
      </c>
      <c r="D79" s="325" t="s">
        <v>190</v>
      </c>
      <c r="E79" s="326">
        <v>0.58699999999999997</v>
      </c>
      <c r="F79" s="327">
        <f>$H$141</f>
        <v>26.666666666666664</v>
      </c>
      <c r="G79" s="160">
        <f t="shared" si="8"/>
        <v>15.65</v>
      </c>
    </row>
    <row r="80" spans="1:8">
      <c r="A80" s="93" t="s">
        <v>192</v>
      </c>
      <c r="B80" s="340" t="s">
        <v>199</v>
      </c>
      <c r="C80" s="324" t="s">
        <v>159</v>
      </c>
      <c r="D80" s="325" t="s">
        <v>158</v>
      </c>
      <c r="E80" s="326">
        <v>2.5299999999999998</v>
      </c>
      <c r="F80" s="529">
        <v>15.65</v>
      </c>
      <c r="G80" s="160">
        <f t="shared" si="8"/>
        <v>39.590000000000003</v>
      </c>
    </row>
    <row r="81" spans="1:7" ht="22.5">
      <c r="A81" s="93" t="s">
        <v>192</v>
      </c>
      <c r="B81" s="340" t="s">
        <v>272</v>
      </c>
      <c r="C81" s="324" t="s">
        <v>218</v>
      </c>
      <c r="D81" s="325" t="s">
        <v>158</v>
      </c>
      <c r="E81" s="326">
        <v>1.6</v>
      </c>
      <c r="F81" s="531">
        <v>14.29</v>
      </c>
      <c r="G81" s="160">
        <f t="shared" si="8"/>
        <v>22.86</v>
      </c>
    </row>
    <row r="82" spans="1:7" ht="33.75">
      <c r="A82" s="93" t="s">
        <v>192</v>
      </c>
      <c r="B82" s="340" t="s">
        <v>273</v>
      </c>
      <c r="C82" s="324" t="s">
        <v>219</v>
      </c>
      <c r="D82" s="325" t="s">
        <v>195</v>
      </c>
      <c r="E82" s="326">
        <v>0.83</v>
      </c>
      <c r="F82" s="531">
        <v>1.53</v>
      </c>
      <c r="G82" s="160">
        <f t="shared" si="8"/>
        <v>1.26</v>
      </c>
    </row>
    <row r="83" spans="1:7" ht="33.75">
      <c r="A83" s="93" t="s">
        <v>192</v>
      </c>
      <c r="B83" s="340" t="s">
        <v>274</v>
      </c>
      <c r="C83" s="324" t="s">
        <v>220</v>
      </c>
      <c r="D83" s="325" t="s">
        <v>202</v>
      </c>
      <c r="E83" s="326">
        <v>0.78</v>
      </c>
      <c r="F83" s="531">
        <v>0.28000000000000003</v>
      </c>
      <c r="G83" s="160">
        <f t="shared" si="8"/>
        <v>0.21</v>
      </c>
    </row>
    <row r="84" spans="1:7" ht="13.5" thickBot="1">
      <c r="A84" s="676" t="s">
        <v>204</v>
      </c>
      <c r="B84" s="677"/>
      <c r="C84" s="677"/>
      <c r="D84" s="677"/>
      <c r="E84" s="677"/>
      <c r="F84" s="677"/>
      <c r="G84" s="100">
        <f>ROUND(SUM(G77:G83),2)</f>
        <v>329.4</v>
      </c>
    </row>
    <row r="85" spans="1:7" ht="13.5" thickBot="1"/>
    <row r="86" spans="1:7" ht="45.75" thickBot="1">
      <c r="A86" s="86" t="s">
        <v>239</v>
      </c>
      <c r="B86" s="157" t="s">
        <v>366</v>
      </c>
      <c r="C86" s="91" t="s">
        <v>481</v>
      </c>
      <c r="D86" s="90" t="s">
        <v>165</v>
      </c>
      <c r="E86" s="158" t="s">
        <v>106</v>
      </c>
      <c r="F86" s="92" t="s">
        <v>108</v>
      </c>
      <c r="G86" s="99" t="s">
        <v>153</v>
      </c>
    </row>
    <row r="87" spans="1:7" ht="22.5">
      <c r="A87" s="93" t="s">
        <v>188</v>
      </c>
      <c r="B87" s="340" t="s">
        <v>351</v>
      </c>
      <c r="C87" s="324" t="s">
        <v>216</v>
      </c>
      <c r="D87" s="325" t="s">
        <v>190</v>
      </c>
      <c r="E87" s="326" t="s">
        <v>353</v>
      </c>
      <c r="F87" s="531">
        <v>74.17</v>
      </c>
      <c r="G87" s="160">
        <f t="shared" ref="G87:G94" si="9">TRUNC(E87*F87,2)</f>
        <v>1.1100000000000001</v>
      </c>
    </row>
    <row r="88" spans="1:7" ht="22.5">
      <c r="A88" s="94" t="s">
        <v>192</v>
      </c>
      <c r="B88" s="169" t="s">
        <v>242</v>
      </c>
      <c r="C88" s="324" t="s">
        <v>243</v>
      </c>
      <c r="D88" s="325" t="s">
        <v>190</v>
      </c>
      <c r="E88" s="326" t="s">
        <v>354</v>
      </c>
      <c r="F88" s="327">
        <f>$G$84</f>
        <v>329.4</v>
      </c>
      <c r="G88" s="160">
        <f t="shared" si="9"/>
        <v>20.75</v>
      </c>
    </row>
    <row r="89" spans="1:7">
      <c r="A89" s="93" t="s">
        <v>192</v>
      </c>
      <c r="B89" s="340" t="s">
        <v>221</v>
      </c>
      <c r="C89" s="324" t="s">
        <v>222</v>
      </c>
      <c r="D89" s="325" t="s">
        <v>158</v>
      </c>
      <c r="E89" s="326" t="s">
        <v>355</v>
      </c>
      <c r="F89" s="531">
        <v>19.09</v>
      </c>
      <c r="G89" s="160">
        <f t="shared" si="9"/>
        <v>2.08</v>
      </c>
    </row>
    <row r="90" spans="1:7">
      <c r="A90" s="93" t="s">
        <v>192</v>
      </c>
      <c r="B90" s="340" t="s">
        <v>215</v>
      </c>
      <c r="C90" s="324" t="s">
        <v>157</v>
      </c>
      <c r="D90" s="325" t="s">
        <v>158</v>
      </c>
      <c r="E90" s="326" t="s">
        <v>356</v>
      </c>
      <c r="F90" s="531">
        <v>19.86</v>
      </c>
      <c r="G90" s="160">
        <f t="shared" si="9"/>
        <v>4.84</v>
      </c>
    </row>
    <row r="91" spans="1:7">
      <c r="A91" s="93" t="s">
        <v>192</v>
      </c>
      <c r="B91" s="340" t="s">
        <v>199</v>
      </c>
      <c r="C91" s="324" t="s">
        <v>159</v>
      </c>
      <c r="D91" s="325" t="s">
        <v>158</v>
      </c>
      <c r="E91" s="326" t="s">
        <v>357</v>
      </c>
      <c r="F91" s="529">
        <v>15.65</v>
      </c>
      <c r="G91" s="160">
        <f t="shared" si="9"/>
        <v>7.62</v>
      </c>
    </row>
    <row r="92" spans="1:7" ht="22.5">
      <c r="A92" s="93" t="s">
        <v>192</v>
      </c>
      <c r="B92" s="340" t="s">
        <v>223</v>
      </c>
      <c r="C92" s="324" t="s">
        <v>224</v>
      </c>
      <c r="D92" s="325" t="s">
        <v>190</v>
      </c>
      <c r="E92" s="326" t="s">
        <v>331</v>
      </c>
      <c r="F92" s="531">
        <v>448.74</v>
      </c>
      <c r="G92" s="160">
        <f t="shared" si="9"/>
        <v>1.34</v>
      </c>
    </row>
    <row r="93" spans="1:7" ht="22.5">
      <c r="A93" s="93" t="s">
        <v>192</v>
      </c>
      <c r="B93" s="340" t="s">
        <v>225</v>
      </c>
      <c r="C93" s="324" t="s">
        <v>226</v>
      </c>
      <c r="D93" s="325" t="s">
        <v>195</v>
      </c>
      <c r="E93" s="326" t="s">
        <v>358</v>
      </c>
      <c r="F93" s="531">
        <v>14.79</v>
      </c>
      <c r="G93" s="160">
        <f t="shared" si="9"/>
        <v>0.26</v>
      </c>
    </row>
    <row r="94" spans="1:7" ht="22.5">
      <c r="A94" s="93" t="s">
        <v>192</v>
      </c>
      <c r="B94" s="340" t="s">
        <v>227</v>
      </c>
      <c r="C94" s="324" t="s">
        <v>228</v>
      </c>
      <c r="D94" s="325" t="s">
        <v>202</v>
      </c>
      <c r="E94" s="326" t="s">
        <v>359</v>
      </c>
      <c r="F94" s="531">
        <v>3.97</v>
      </c>
      <c r="G94" s="160">
        <f t="shared" si="9"/>
        <v>0.36</v>
      </c>
    </row>
    <row r="95" spans="1:7" ht="13.5" thickBot="1">
      <c r="A95" s="676" t="s">
        <v>204</v>
      </c>
      <c r="B95" s="677"/>
      <c r="C95" s="677"/>
      <c r="D95" s="677"/>
      <c r="E95" s="677"/>
      <c r="F95" s="677"/>
      <c r="G95" s="100">
        <f>ROUND(SUM(G87:G94),2)</f>
        <v>38.36</v>
      </c>
    </row>
    <row r="97" spans="1:7" ht="13.5" thickBot="1"/>
    <row r="98" spans="1:7" ht="51" customHeight="1" thickBot="1">
      <c r="A98" s="86" t="s">
        <v>239</v>
      </c>
      <c r="B98" s="169" t="s">
        <v>414</v>
      </c>
      <c r="C98" s="95" t="s">
        <v>482</v>
      </c>
      <c r="D98" s="94" t="s">
        <v>165</v>
      </c>
      <c r="E98" s="158" t="s">
        <v>106</v>
      </c>
      <c r="F98" s="92" t="s">
        <v>108</v>
      </c>
      <c r="G98" s="99" t="s">
        <v>153</v>
      </c>
    </row>
    <row r="99" spans="1:7" ht="22.5">
      <c r="A99" s="94" t="s">
        <v>188</v>
      </c>
      <c r="B99" s="340" t="s">
        <v>351</v>
      </c>
      <c r="C99" s="324" t="s">
        <v>216</v>
      </c>
      <c r="D99" s="325" t="s">
        <v>190</v>
      </c>
      <c r="E99" s="326" t="s">
        <v>353</v>
      </c>
      <c r="F99" s="531">
        <v>74.17</v>
      </c>
      <c r="G99" s="160">
        <f t="shared" ref="G99:G106" si="10">TRUNC(E99*F99,2)</f>
        <v>1.1100000000000001</v>
      </c>
    </row>
    <row r="100" spans="1:7" ht="22.5">
      <c r="A100" s="94" t="s">
        <v>188</v>
      </c>
      <c r="B100" s="169" t="s">
        <v>242</v>
      </c>
      <c r="C100" s="324" t="s">
        <v>243</v>
      </c>
      <c r="D100" s="325" t="s">
        <v>190</v>
      </c>
      <c r="E100" s="326" t="s">
        <v>354</v>
      </c>
      <c r="F100" s="327">
        <f>$G$84</f>
        <v>329.4</v>
      </c>
      <c r="G100" s="160">
        <f t="shared" si="10"/>
        <v>20.75</v>
      </c>
    </row>
    <row r="101" spans="1:7">
      <c r="A101" s="94" t="s">
        <v>192</v>
      </c>
      <c r="B101" s="340" t="s">
        <v>221</v>
      </c>
      <c r="C101" s="324" t="s">
        <v>222</v>
      </c>
      <c r="D101" s="325" t="s">
        <v>158</v>
      </c>
      <c r="E101" s="326" t="s">
        <v>361</v>
      </c>
      <c r="F101" s="531">
        <v>19.09</v>
      </c>
      <c r="G101" s="160">
        <f t="shared" si="10"/>
        <v>2.97</v>
      </c>
    </row>
    <row r="102" spans="1:7">
      <c r="A102" s="94" t="s">
        <v>192</v>
      </c>
      <c r="B102" s="340" t="s">
        <v>215</v>
      </c>
      <c r="C102" s="324" t="s">
        <v>157</v>
      </c>
      <c r="D102" s="325" t="s">
        <v>158</v>
      </c>
      <c r="E102" s="326" t="s">
        <v>362</v>
      </c>
      <c r="F102" s="531">
        <v>19.86</v>
      </c>
      <c r="G102" s="160">
        <f t="shared" si="10"/>
        <v>5.75</v>
      </c>
    </row>
    <row r="103" spans="1:7">
      <c r="A103" s="94" t="s">
        <v>192</v>
      </c>
      <c r="B103" s="340" t="s">
        <v>199</v>
      </c>
      <c r="C103" s="324" t="s">
        <v>159</v>
      </c>
      <c r="D103" s="325" t="s">
        <v>158</v>
      </c>
      <c r="E103" s="326" t="s">
        <v>363</v>
      </c>
      <c r="F103" s="529">
        <v>15.65</v>
      </c>
      <c r="G103" s="160">
        <f t="shared" si="10"/>
        <v>9.09</v>
      </c>
    </row>
    <row r="104" spans="1:7" ht="22.5">
      <c r="A104" s="94" t="s">
        <v>192</v>
      </c>
      <c r="B104" s="340" t="s">
        <v>223</v>
      </c>
      <c r="C104" s="324" t="s">
        <v>224</v>
      </c>
      <c r="D104" s="325" t="s">
        <v>190</v>
      </c>
      <c r="E104" s="326" t="s">
        <v>331</v>
      </c>
      <c r="F104" s="531">
        <v>448.74</v>
      </c>
      <c r="G104" s="160">
        <f t="shared" si="10"/>
        <v>1.34</v>
      </c>
    </row>
    <row r="105" spans="1:7" ht="22.5">
      <c r="A105" s="94" t="s">
        <v>192</v>
      </c>
      <c r="B105" s="340" t="s">
        <v>225</v>
      </c>
      <c r="C105" s="324" t="s">
        <v>226</v>
      </c>
      <c r="D105" s="325" t="s">
        <v>195</v>
      </c>
      <c r="E105" s="326" t="s">
        <v>364</v>
      </c>
      <c r="F105" s="531">
        <v>14.79</v>
      </c>
      <c r="G105" s="160">
        <f t="shared" si="10"/>
        <v>0.38</v>
      </c>
    </row>
    <row r="106" spans="1:7" ht="22.5">
      <c r="A106" s="94" t="s">
        <v>192</v>
      </c>
      <c r="B106" s="340" t="s">
        <v>227</v>
      </c>
      <c r="C106" s="324" t="s">
        <v>228</v>
      </c>
      <c r="D106" s="325" t="s">
        <v>202</v>
      </c>
      <c r="E106" s="326" t="s">
        <v>365</v>
      </c>
      <c r="F106" s="531">
        <v>3.97</v>
      </c>
      <c r="G106" s="160">
        <f t="shared" si="10"/>
        <v>0.51</v>
      </c>
    </row>
    <row r="107" spans="1:7" ht="13.5" thickBot="1">
      <c r="A107" s="676" t="s">
        <v>204</v>
      </c>
      <c r="B107" s="677"/>
      <c r="C107" s="677"/>
      <c r="D107" s="677"/>
      <c r="E107" s="677"/>
      <c r="F107" s="677"/>
      <c r="G107" s="100">
        <f>ROUND(SUM(G99:G106),2)</f>
        <v>41.9</v>
      </c>
    </row>
    <row r="108" spans="1:7" ht="11.25" customHeight="1"/>
    <row r="109" spans="1:7" ht="13.5" thickBot="1"/>
    <row r="110" spans="1:7" ht="35.25" customHeight="1">
      <c r="A110" s="673" t="s">
        <v>367</v>
      </c>
      <c r="B110" s="674"/>
      <c r="C110" s="674"/>
      <c r="D110" s="674"/>
      <c r="E110" s="675"/>
    </row>
    <row r="111" spans="1:7">
      <c r="A111" s="710" t="s">
        <v>368</v>
      </c>
      <c r="B111" s="711"/>
      <c r="C111" s="178" t="s">
        <v>156</v>
      </c>
      <c r="D111" s="179" t="s">
        <v>187</v>
      </c>
      <c r="E111" s="180" t="s">
        <v>106</v>
      </c>
    </row>
    <row r="112" spans="1:7">
      <c r="A112" s="682" t="s">
        <v>369</v>
      </c>
      <c r="B112" s="683"/>
      <c r="C112" s="159" t="s">
        <v>370</v>
      </c>
      <c r="D112" s="182" t="s">
        <v>196</v>
      </c>
      <c r="E112" s="183">
        <v>0.52</v>
      </c>
    </row>
    <row r="113" spans="1:15">
      <c r="A113" s="682" t="s">
        <v>371</v>
      </c>
      <c r="B113" s="683"/>
      <c r="C113" s="159" t="s">
        <v>372</v>
      </c>
      <c r="D113" s="182" t="s">
        <v>196</v>
      </c>
      <c r="E113" s="183">
        <v>4</v>
      </c>
    </row>
    <row r="114" spans="1:15" ht="22.5">
      <c r="A114" s="682" t="s">
        <v>373</v>
      </c>
      <c r="B114" s="683"/>
      <c r="C114" s="159" t="s">
        <v>374</v>
      </c>
      <c r="D114" s="182" t="s">
        <v>187</v>
      </c>
      <c r="E114" s="183">
        <v>1.05</v>
      </c>
      <c r="L114">
        <v>36178</v>
      </c>
      <c r="M114" t="s">
        <v>657</v>
      </c>
      <c r="N114" t="s">
        <v>658</v>
      </c>
      <c r="O114">
        <v>11.57</v>
      </c>
    </row>
    <row r="115" spans="1:15">
      <c r="A115" s="682" t="s">
        <v>375</v>
      </c>
      <c r="B115" s="683"/>
      <c r="C115" s="159" t="s">
        <v>376</v>
      </c>
      <c r="D115" s="182" t="s">
        <v>158</v>
      </c>
      <c r="E115" s="184">
        <v>0.5</v>
      </c>
    </row>
    <row r="116" spans="1:15">
      <c r="A116" s="682" t="s">
        <v>377</v>
      </c>
      <c r="B116" s="683"/>
      <c r="C116" s="159" t="s">
        <v>378</v>
      </c>
      <c r="D116" s="182" t="s">
        <v>158</v>
      </c>
      <c r="E116" s="184">
        <v>1.2</v>
      </c>
    </row>
    <row r="117" spans="1:15">
      <c r="A117" s="682" t="s">
        <v>379</v>
      </c>
      <c r="B117" s="683"/>
      <c r="C117" s="159" t="s">
        <v>380</v>
      </c>
      <c r="D117" s="182" t="s">
        <v>158</v>
      </c>
      <c r="E117" s="184">
        <v>0.5</v>
      </c>
    </row>
    <row r="118" spans="1:15" ht="13.5" thickBot="1">
      <c r="A118" s="684" t="s">
        <v>381</v>
      </c>
      <c r="B118" s="685"/>
      <c r="C118" s="185" t="s">
        <v>382</v>
      </c>
      <c r="D118" s="186" t="s">
        <v>158</v>
      </c>
      <c r="E118" s="187">
        <v>1.2</v>
      </c>
    </row>
    <row r="119" spans="1:15" ht="11.25" customHeight="1" thickBot="1">
      <c r="C119" s="188"/>
      <c r="D119"/>
    </row>
    <row r="120" spans="1:15" ht="42" customHeight="1">
      <c r="A120" s="89" t="s">
        <v>239</v>
      </c>
      <c r="B120" s="157" t="s">
        <v>415</v>
      </c>
      <c r="C120" s="91" t="s">
        <v>259</v>
      </c>
      <c r="D120" s="90" t="s">
        <v>187</v>
      </c>
      <c r="E120" s="158" t="s">
        <v>106</v>
      </c>
      <c r="F120" s="92" t="s">
        <v>108</v>
      </c>
      <c r="G120" s="99" t="s">
        <v>153</v>
      </c>
    </row>
    <row r="121" spans="1:15">
      <c r="A121" s="93" t="s">
        <v>192</v>
      </c>
      <c r="B121" s="340" t="s">
        <v>275</v>
      </c>
      <c r="C121" s="95" t="s">
        <v>159</v>
      </c>
      <c r="D121" s="94" t="s">
        <v>158</v>
      </c>
      <c r="E121" s="189">
        <v>1.2</v>
      </c>
      <c r="F121" s="529">
        <v>15.65</v>
      </c>
      <c r="G121" s="160">
        <f t="shared" ref="G121:G125" si="11">TRUNC(E121*F121,2)</f>
        <v>18.78</v>
      </c>
    </row>
    <row r="122" spans="1:15">
      <c r="A122" s="93" t="s">
        <v>192</v>
      </c>
      <c r="B122" s="340" t="s">
        <v>215</v>
      </c>
      <c r="C122" s="95" t="s">
        <v>157</v>
      </c>
      <c r="D122" s="94" t="s">
        <v>158</v>
      </c>
      <c r="E122" s="189">
        <v>0.5</v>
      </c>
      <c r="F122" s="531">
        <v>19.86</v>
      </c>
      <c r="G122" s="160">
        <f t="shared" si="11"/>
        <v>9.93</v>
      </c>
    </row>
    <row r="123" spans="1:15" ht="13.5" thickBot="1">
      <c r="A123" s="96" t="s">
        <v>188</v>
      </c>
      <c r="B123" s="340" t="s">
        <v>616</v>
      </c>
      <c r="C123" s="95" t="s">
        <v>615</v>
      </c>
      <c r="D123" s="94" t="s">
        <v>196</v>
      </c>
      <c r="E123" s="421">
        <v>0.52</v>
      </c>
      <c r="F123" s="531">
        <v>4.6900000000000004</v>
      </c>
      <c r="G123" s="160">
        <f t="shared" si="11"/>
        <v>2.4300000000000002</v>
      </c>
    </row>
    <row r="124" spans="1:15" ht="23.25" thickBot="1">
      <c r="A124" s="96" t="s">
        <v>188</v>
      </c>
      <c r="B124" s="340" t="s">
        <v>383</v>
      </c>
      <c r="C124" s="95" t="s">
        <v>384</v>
      </c>
      <c r="D124" s="94" t="s">
        <v>196</v>
      </c>
      <c r="E124" s="421">
        <f>E113</f>
        <v>4</v>
      </c>
      <c r="F124" s="531">
        <v>0.87</v>
      </c>
      <c r="G124" s="160">
        <f t="shared" si="11"/>
        <v>3.48</v>
      </c>
    </row>
    <row r="125" spans="1:15" ht="23.25" thickBot="1">
      <c r="A125" s="96" t="s">
        <v>188</v>
      </c>
      <c r="B125" s="190" t="s">
        <v>249</v>
      </c>
      <c r="C125" s="98" t="s">
        <v>250</v>
      </c>
      <c r="D125" s="97" t="s">
        <v>251</v>
      </c>
      <c r="E125" s="191">
        <f>16*E114</f>
        <v>16.8</v>
      </c>
      <c r="F125" s="533">
        <f>F148</f>
        <v>5.5</v>
      </c>
      <c r="G125" s="160">
        <f t="shared" si="11"/>
        <v>92.4</v>
      </c>
    </row>
    <row r="126" spans="1:15" ht="13.5" thickBot="1">
      <c r="A126" s="676" t="s">
        <v>204</v>
      </c>
      <c r="B126" s="677"/>
      <c r="C126" s="677"/>
      <c r="D126" s="677"/>
      <c r="E126" s="677"/>
      <c r="F126" s="677"/>
      <c r="G126" s="100">
        <f>ROUND(SUM(G121:G125),2)</f>
        <v>127.02</v>
      </c>
    </row>
    <row r="127" spans="1:15" ht="8.25" customHeight="1">
      <c r="A127" s="173"/>
      <c r="B127" s="192"/>
      <c r="C127" s="193"/>
      <c r="D127" s="173"/>
      <c r="E127" s="194"/>
      <c r="F127" s="173"/>
      <c r="G127" s="175"/>
    </row>
    <row r="128" spans="1:15" ht="13.5" thickBot="1"/>
    <row r="129" spans="3:10">
      <c r="C129" s="687" t="s">
        <v>276</v>
      </c>
      <c r="D129" s="688"/>
      <c r="E129" s="688"/>
      <c r="F129" s="688"/>
      <c r="G129" s="688"/>
      <c r="H129" s="688"/>
      <c r="I129" s="689"/>
    </row>
    <row r="130" spans="3:10" ht="22.5" customHeight="1">
      <c r="C130" s="123" t="s">
        <v>160</v>
      </c>
      <c r="D130" s="195" t="s">
        <v>161</v>
      </c>
      <c r="E130" s="124" t="s">
        <v>163</v>
      </c>
      <c r="F130" s="196" t="s">
        <v>277</v>
      </c>
      <c r="G130" s="207" t="s">
        <v>278</v>
      </c>
      <c r="H130" s="208" t="s">
        <v>279</v>
      </c>
      <c r="I130" s="104" t="s">
        <v>385</v>
      </c>
    </row>
    <row r="131" spans="3:10" ht="12.75" customHeight="1">
      <c r="C131" s="125" t="s">
        <v>280</v>
      </c>
      <c r="D131" s="197">
        <v>1</v>
      </c>
      <c r="E131" s="121">
        <v>36</v>
      </c>
      <c r="F131" s="121">
        <v>1.35</v>
      </c>
      <c r="G131" s="121">
        <f>E131/F131</f>
        <v>26.666666666666664</v>
      </c>
      <c r="H131" s="198">
        <f>G131*D131</f>
        <v>26.666666666666664</v>
      </c>
      <c r="I131" s="199">
        <v>43888</v>
      </c>
      <c r="J131" s="3">
        <f>AVERAGE(F131:F133)</f>
        <v>1.3766666666666667</v>
      </c>
    </row>
    <row r="132" spans="3:10" ht="12.75" customHeight="1">
      <c r="C132" s="125" t="s">
        <v>282</v>
      </c>
      <c r="D132" s="197">
        <v>1</v>
      </c>
      <c r="E132" s="121">
        <v>38</v>
      </c>
      <c r="F132" s="121">
        <v>1.38</v>
      </c>
      <c r="G132" s="121">
        <f>E132/F132</f>
        <v>27.536231884057973</v>
      </c>
      <c r="H132" s="198">
        <f>G132*D132</f>
        <v>27.536231884057973</v>
      </c>
      <c r="I132" s="199">
        <v>43888</v>
      </c>
    </row>
    <row r="133" spans="3:10">
      <c r="C133" s="125" t="s">
        <v>284</v>
      </c>
      <c r="D133" s="197">
        <v>1</v>
      </c>
      <c r="E133" s="121">
        <v>42</v>
      </c>
      <c r="F133" s="121">
        <v>1.4</v>
      </c>
      <c r="G133" s="121">
        <f>E133/F133</f>
        <v>30.000000000000004</v>
      </c>
      <c r="H133" s="198">
        <f>G133*D133</f>
        <v>30.000000000000004</v>
      </c>
      <c r="I133" s="199">
        <v>43888</v>
      </c>
    </row>
    <row r="134" spans="3:10" ht="13.5" customHeight="1" thickBot="1">
      <c r="C134" s="200" t="s">
        <v>252</v>
      </c>
      <c r="D134" s="201"/>
      <c r="E134" s="201"/>
      <c r="F134" s="201"/>
      <c r="G134" s="201"/>
      <c r="H134" s="202">
        <f>MEDIAN(H131:H133)</f>
        <v>27.536231884057973</v>
      </c>
      <c r="I134" s="79"/>
    </row>
    <row r="135" spans="3:10" ht="13.5" thickBot="1">
      <c r="D135" s="172"/>
      <c r="E135" s="2"/>
      <c r="G135"/>
    </row>
    <row r="136" spans="3:10">
      <c r="C136" s="687" t="s">
        <v>285</v>
      </c>
      <c r="D136" s="688"/>
      <c r="E136" s="688"/>
      <c r="F136" s="688"/>
      <c r="G136" s="688"/>
      <c r="H136" s="688"/>
      <c r="I136" s="689"/>
    </row>
    <row r="137" spans="3:10" ht="22.5">
      <c r="C137" s="123" t="s">
        <v>160</v>
      </c>
      <c r="D137" s="195" t="s">
        <v>161</v>
      </c>
      <c r="E137" s="124" t="s">
        <v>163</v>
      </c>
      <c r="F137" s="196" t="s">
        <v>277</v>
      </c>
      <c r="G137" s="207" t="s">
        <v>278</v>
      </c>
      <c r="H137" s="208" t="s">
        <v>279</v>
      </c>
      <c r="I137" s="104" t="s">
        <v>385</v>
      </c>
    </row>
    <row r="138" spans="3:10" ht="12.75" customHeight="1">
      <c r="C138" s="125" t="s">
        <v>280</v>
      </c>
      <c r="D138" s="197">
        <v>1</v>
      </c>
      <c r="E138" s="121">
        <v>32</v>
      </c>
      <c r="F138" s="121">
        <v>1.35</v>
      </c>
      <c r="G138" s="121">
        <f>E138/F138</f>
        <v>23.703703703703702</v>
      </c>
      <c r="H138" s="198">
        <f>G138*D138</f>
        <v>23.703703703703702</v>
      </c>
      <c r="I138" s="199">
        <v>43888</v>
      </c>
      <c r="J138" s="3">
        <f>AVERAGE(F138:F140)</f>
        <v>1.3699999999999999</v>
      </c>
    </row>
    <row r="139" spans="3:10" ht="12.75" customHeight="1">
      <c r="C139" s="125" t="s">
        <v>282</v>
      </c>
      <c r="D139" s="197">
        <v>1</v>
      </c>
      <c r="E139" s="121">
        <v>38</v>
      </c>
      <c r="F139" s="121">
        <v>1.41</v>
      </c>
      <c r="G139" s="121">
        <f t="shared" ref="G139:G140" si="12">E139/F139</f>
        <v>26.950354609929079</v>
      </c>
      <c r="H139" s="198">
        <f t="shared" ref="H139:H140" si="13">G139*D139</f>
        <v>26.950354609929079</v>
      </c>
      <c r="I139" s="199">
        <v>43888</v>
      </c>
    </row>
    <row r="140" spans="3:10">
      <c r="C140" s="125" t="s">
        <v>284</v>
      </c>
      <c r="D140" s="197">
        <v>1</v>
      </c>
      <c r="E140" s="121">
        <v>36</v>
      </c>
      <c r="F140" s="121">
        <v>1.35</v>
      </c>
      <c r="G140" s="121">
        <f t="shared" si="12"/>
        <v>26.666666666666664</v>
      </c>
      <c r="H140" s="198">
        <f t="shared" si="13"/>
        <v>26.666666666666664</v>
      </c>
      <c r="I140" s="199">
        <v>43888</v>
      </c>
    </row>
    <row r="141" spans="3:10" ht="13.5" thickBot="1">
      <c r="C141" s="200" t="s">
        <v>252</v>
      </c>
      <c r="D141" s="201"/>
      <c r="E141" s="201"/>
      <c r="F141" s="201"/>
      <c r="G141" s="201"/>
      <c r="H141" s="202">
        <f>MEDIAN(H138:H140)</f>
        <v>26.666666666666664</v>
      </c>
      <c r="I141" s="79"/>
    </row>
    <row r="142" spans="3:10" ht="13.5" thickBot="1">
      <c r="D142" s="172"/>
      <c r="E142" s="2"/>
      <c r="G142"/>
    </row>
    <row r="143" spans="3:10" ht="24" customHeight="1">
      <c r="C143" s="690" t="s">
        <v>286</v>
      </c>
      <c r="D143" s="691"/>
      <c r="E143" s="691"/>
      <c r="F143" s="691"/>
      <c r="G143" s="692"/>
      <c r="H143" s="203"/>
    </row>
    <row r="144" spans="3:10">
      <c r="C144" s="204" t="s">
        <v>160</v>
      </c>
      <c r="D144" s="195" t="s">
        <v>161</v>
      </c>
      <c r="E144" s="124" t="s">
        <v>163</v>
      </c>
      <c r="F144" s="208" t="s">
        <v>164</v>
      </c>
      <c r="G144" s="104" t="s">
        <v>385</v>
      </c>
      <c r="H144" s="205"/>
    </row>
    <row r="145" spans="1:9">
      <c r="C145" s="206" t="s">
        <v>386</v>
      </c>
      <c r="D145" s="197">
        <v>1</v>
      </c>
      <c r="E145" s="105">
        <v>5</v>
      </c>
      <c r="F145" s="198">
        <f>D145*E145</f>
        <v>5</v>
      </c>
      <c r="G145" s="199">
        <v>43886</v>
      </c>
      <c r="H145" s="205"/>
    </row>
    <row r="146" spans="1:9">
      <c r="C146" s="206" t="s">
        <v>387</v>
      </c>
      <c r="D146" s="197">
        <v>1</v>
      </c>
      <c r="E146" s="105">
        <v>5.5</v>
      </c>
      <c r="F146" s="198">
        <f>D146*E146</f>
        <v>5.5</v>
      </c>
      <c r="G146" s="199">
        <v>43886</v>
      </c>
      <c r="H146" s="205"/>
    </row>
    <row r="147" spans="1:9">
      <c r="C147" s="206" t="s">
        <v>388</v>
      </c>
      <c r="D147" s="197">
        <v>1</v>
      </c>
      <c r="E147" s="105">
        <v>6.5</v>
      </c>
      <c r="F147" s="198">
        <f>D147*E147</f>
        <v>6.5</v>
      </c>
      <c r="G147" s="199">
        <v>43979</v>
      </c>
      <c r="H147" s="205"/>
      <c r="I147" s="55"/>
    </row>
    <row r="148" spans="1:9" ht="13.5" thickBot="1">
      <c r="C148" s="200" t="s">
        <v>252</v>
      </c>
      <c r="D148" s="201"/>
      <c r="E148" s="201"/>
      <c r="F148" s="202">
        <f>MEDIAN(F145:F147)</f>
        <v>5.5</v>
      </c>
      <c r="G148" s="79"/>
      <c r="H148" s="205"/>
    </row>
    <row r="149" spans="1:9" ht="13.5" thickBot="1"/>
    <row r="150" spans="1:9">
      <c r="A150" s="687" t="s">
        <v>389</v>
      </c>
      <c r="B150" s="688"/>
      <c r="C150" s="688"/>
      <c r="D150" s="688"/>
      <c r="E150" s="688"/>
      <c r="F150" s="688"/>
      <c r="G150" s="688"/>
      <c r="H150" s="688"/>
      <c r="I150" s="688"/>
    </row>
    <row r="151" spans="1:9">
      <c r="A151" s="693" t="s">
        <v>160</v>
      </c>
      <c r="B151" s="694"/>
      <c r="C151" s="405" t="s">
        <v>392</v>
      </c>
      <c r="D151" s="402" t="s">
        <v>390</v>
      </c>
      <c r="E151" s="402"/>
      <c r="F151" s="671" t="s">
        <v>162</v>
      </c>
      <c r="G151" s="672"/>
      <c r="H151" s="671" t="s">
        <v>391</v>
      </c>
      <c r="I151" s="672"/>
    </row>
    <row r="152" spans="1:9" ht="12.75" customHeight="1">
      <c r="A152" s="680" t="s">
        <v>280</v>
      </c>
      <c r="B152" s="681"/>
      <c r="C152" s="406" t="s">
        <v>395</v>
      </c>
      <c r="D152" s="404" t="s">
        <v>393</v>
      </c>
      <c r="E152" s="404"/>
      <c r="F152" s="678" t="s">
        <v>281</v>
      </c>
      <c r="G152" s="679"/>
      <c r="H152" s="678" t="s">
        <v>394</v>
      </c>
      <c r="I152" s="679"/>
    </row>
    <row r="153" spans="1:9" ht="28.5" customHeight="1">
      <c r="A153" s="680" t="s">
        <v>282</v>
      </c>
      <c r="B153" s="681"/>
      <c r="C153" s="406" t="s">
        <v>398</v>
      </c>
      <c r="D153" s="404" t="s">
        <v>396</v>
      </c>
      <c r="E153" s="404"/>
      <c r="F153" s="678" t="s">
        <v>283</v>
      </c>
      <c r="G153" s="679"/>
      <c r="H153" s="678" t="s">
        <v>397</v>
      </c>
      <c r="I153" s="679"/>
    </row>
    <row r="154" spans="1:9" ht="12.75" customHeight="1">
      <c r="A154" s="680" t="s">
        <v>284</v>
      </c>
      <c r="B154" s="681"/>
      <c r="C154" s="406" t="s">
        <v>402</v>
      </c>
      <c r="D154" s="404" t="s">
        <v>400</v>
      </c>
      <c r="E154" s="404"/>
      <c r="F154" s="678" t="s">
        <v>399</v>
      </c>
      <c r="G154" s="679"/>
      <c r="H154" s="678" t="s">
        <v>401</v>
      </c>
      <c r="I154" s="679"/>
    </row>
    <row r="155" spans="1:9" ht="12.75" customHeight="1">
      <c r="A155" s="680" t="s">
        <v>386</v>
      </c>
      <c r="B155" s="681"/>
      <c r="C155" s="406" t="s">
        <v>406</v>
      </c>
      <c r="D155" s="404" t="s">
        <v>404</v>
      </c>
      <c r="E155" s="404"/>
      <c r="F155" s="678" t="s">
        <v>403</v>
      </c>
      <c r="G155" s="679"/>
      <c r="H155" s="678" t="s">
        <v>405</v>
      </c>
      <c r="I155" s="679"/>
    </row>
    <row r="156" spans="1:9" ht="12.75" customHeight="1">
      <c r="A156" s="680" t="s">
        <v>387</v>
      </c>
      <c r="B156" s="681"/>
      <c r="C156" s="406" t="s">
        <v>409</v>
      </c>
      <c r="D156" s="404" t="s">
        <v>407</v>
      </c>
      <c r="E156" s="404"/>
      <c r="F156" s="678" t="s">
        <v>229</v>
      </c>
      <c r="G156" s="679"/>
      <c r="H156" s="678" t="s">
        <v>408</v>
      </c>
      <c r="I156" s="679"/>
    </row>
    <row r="157" spans="1:9" ht="13.5" thickBot="1">
      <c r="A157" s="695" t="s">
        <v>388</v>
      </c>
      <c r="B157" s="696"/>
      <c r="C157" s="403"/>
      <c r="D157" s="403" t="s">
        <v>411</v>
      </c>
      <c r="E157" s="403"/>
      <c r="F157" s="678" t="s">
        <v>410</v>
      </c>
      <c r="G157" s="679"/>
      <c r="H157" s="678" t="s">
        <v>412</v>
      </c>
      <c r="I157" s="679"/>
    </row>
  </sheetData>
  <mergeCells count="56">
    <mergeCell ref="H157:I157"/>
    <mergeCell ref="H152:I152"/>
    <mergeCell ref="H153:I153"/>
    <mergeCell ref="H154:I154"/>
    <mergeCell ref="H155:I155"/>
    <mergeCell ref="H156:I156"/>
    <mergeCell ref="A95:F95"/>
    <mergeCell ref="A44:F44"/>
    <mergeCell ref="A58:F58"/>
    <mergeCell ref="A114:B114"/>
    <mergeCell ref="A54:F54"/>
    <mergeCell ref="A64:F64"/>
    <mergeCell ref="A73:F73"/>
    <mergeCell ref="A84:F84"/>
    <mergeCell ref="A111:B111"/>
    <mergeCell ref="A112:B112"/>
    <mergeCell ref="A113:B113"/>
    <mergeCell ref="A107:F107"/>
    <mergeCell ref="B1:D1"/>
    <mergeCell ref="E1:F1"/>
    <mergeCell ref="B2:D2"/>
    <mergeCell ref="E2:F3"/>
    <mergeCell ref="A40:F40"/>
    <mergeCell ref="A4:G4"/>
    <mergeCell ref="A5:G5"/>
    <mergeCell ref="A6:G6"/>
    <mergeCell ref="A15:F15"/>
    <mergeCell ref="A24:F24"/>
    <mergeCell ref="G2:G3"/>
    <mergeCell ref="B3:D3"/>
    <mergeCell ref="F157:G157"/>
    <mergeCell ref="H2:H3"/>
    <mergeCell ref="A156:B156"/>
    <mergeCell ref="F156:G156"/>
    <mergeCell ref="A152:B152"/>
    <mergeCell ref="F152:G152"/>
    <mergeCell ref="A153:B153"/>
    <mergeCell ref="F153:G153"/>
    <mergeCell ref="C136:I136"/>
    <mergeCell ref="C143:G143"/>
    <mergeCell ref="A150:I150"/>
    <mergeCell ref="A151:B151"/>
    <mergeCell ref="F151:G151"/>
    <mergeCell ref="C129:I129"/>
    <mergeCell ref="A157:B157"/>
    <mergeCell ref="A154:B154"/>
    <mergeCell ref="H151:I151"/>
    <mergeCell ref="A110:E110"/>
    <mergeCell ref="A126:F126"/>
    <mergeCell ref="F154:G154"/>
    <mergeCell ref="F155:G155"/>
    <mergeCell ref="A155:B155"/>
    <mergeCell ref="A115:B115"/>
    <mergeCell ref="A116:B116"/>
    <mergeCell ref="A117:B117"/>
    <mergeCell ref="A118:B118"/>
  </mergeCells>
  <conditionalFormatting sqref="A27:G27 A28:F34 A36:F39 A35:E35">
    <cfRule type="expression" dxfId="184" priority="269" stopIfTrue="1">
      <formula>AND($A27&lt;&gt;"COMPOSICAO",$A27&lt;&gt;"INSUMO",$A27&lt;&gt;"")</formula>
    </cfRule>
    <cfRule type="expression" dxfId="183" priority="270" stopIfTrue="1">
      <formula>AND(OR($A27="COMPOSICAO",$A27="INSUMO",$A27&lt;&gt;""),$A27&lt;&gt;"")</formula>
    </cfRule>
  </conditionalFormatting>
  <conditionalFormatting sqref="D46 A51:F53 A50:E50 A47:F49">
    <cfRule type="expression" dxfId="182" priority="267" stopIfTrue="1">
      <formula>AND($A46&lt;&gt;"COMPOSICAO",$A46&lt;&gt;"INSUMO",$A46&lt;&gt;"")</formula>
    </cfRule>
    <cfRule type="expression" dxfId="181" priority="268" stopIfTrue="1">
      <formula>AND(OR($A46="COMPOSICAO",$A46="INSUMO",$A46&lt;&gt;""),$A46&lt;&gt;"")</formula>
    </cfRule>
  </conditionalFormatting>
  <conditionalFormatting sqref="F46">
    <cfRule type="expression" dxfId="180" priority="265" stopIfTrue="1">
      <formula>AND($A46&lt;&gt;"COMPOSICAO",$A46&lt;&gt;"INSUMO",$A46&lt;&gt;"")</formula>
    </cfRule>
    <cfRule type="expression" dxfId="179" priority="266" stopIfTrue="1">
      <formula>AND(OR($A46="COMPOSICAO",$A46="INSUMO",$A46&lt;&gt;""),$A46&lt;&gt;"")</formula>
    </cfRule>
  </conditionalFormatting>
  <conditionalFormatting sqref="G46">
    <cfRule type="expression" dxfId="178" priority="263" stopIfTrue="1">
      <formula>AND($A46&lt;&gt;"COMPOSICAO",$A46&lt;&gt;"INSUMO",$A46&lt;&gt;"")</formula>
    </cfRule>
    <cfRule type="expression" dxfId="177" priority="264" stopIfTrue="1">
      <formula>AND(OR($A46="COMPOSICAO",$A46="INSUMO",$A46&lt;&gt;""),$A46&lt;&gt;"")</formula>
    </cfRule>
  </conditionalFormatting>
  <conditionalFormatting sqref="A67:E70 D66 A72:E72 A71 C71:E71">
    <cfRule type="expression" dxfId="176" priority="261" stopIfTrue="1">
      <formula>AND($A66&lt;&gt;"COMPOSICAO",$A66&lt;&gt;"INSUMO",$A66&lt;&gt;"")</formula>
    </cfRule>
    <cfRule type="expression" dxfId="175" priority="262" stopIfTrue="1">
      <formula>AND(OR($A66="COMPOSICAO",$A66="INSUMO",$A66&lt;&gt;""),$A66&lt;&gt;"")</formula>
    </cfRule>
  </conditionalFormatting>
  <conditionalFormatting sqref="F67:F70 F72">
    <cfRule type="expression" dxfId="174" priority="259" stopIfTrue="1">
      <formula>AND($A67&lt;&gt;"COMPOSICAO",$A67&lt;&gt;"INSUMO",$A67&lt;&gt;"")</formula>
    </cfRule>
    <cfRule type="expression" dxfId="173" priority="260" stopIfTrue="1">
      <formula>AND(OR($A67="COMPOSICAO",$A67="INSUMO",$A67&lt;&gt;""),$A67&lt;&gt;"")</formula>
    </cfRule>
  </conditionalFormatting>
  <conditionalFormatting sqref="A78:F78 D76 A81:F83 A79:A80 C79:F79 C80:E80 A77 C77:E77">
    <cfRule type="expression" dxfId="172" priority="257" stopIfTrue="1">
      <formula>AND($A76&lt;&gt;"COMPOSICAO",$A76&lt;&gt;"INSUMO",$A76&lt;&gt;"")</formula>
    </cfRule>
    <cfRule type="expression" dxfId="171" priority="258" stopIfTrue="1">
      <formula>AND(OR($A76="COMPOSICAO",$A76="INSUMO",$A76&lt;&gt;""),$A76&lt;&gt;"")</formula>
    </cfRule>
  </conditionalFormatting>
  <conditionalFormatting sqref="F66">
    <cfRule type="expression" dxfId="170" priority="255" stopIfTrue="1">
      <formula>AND($A66&lt;&gt;"COMPOSICAO",$A66&lt;&gt;"INSUMO",$A66&lt;&gt;"")</formula>
    </cfRule>
    <cfRule type="expression" dxfId="169" priority="256" stopIfTrue="1">
      <formula>AND(OR($A66="COMPOSICAO",$A66="INSUMO",$A66&lt;&gt;""),$A66&lt;&gt;"")</formula>
    </cfRule>
  </conditionalFormatting>
  <conditionalFormatting sqref="G66">
    <cfRule type="expression" dxfId="168" priority="253" stopIfTrue="1">
      <formula>AND($A66&lt;&gt;"COMPOSICAO",$A66&lt;&gt;"INSUMO",$A66&lt;&gt;"")</formula>
    </cfRule>
    <cfRule type="expression" dxfId="167" priority="254" stopIfTrue="1">
      <formula>AND(OR($A66="COMPOSICAO",$A66="INSUMO",$A66&lt;&gt;""),$A66&lt;&gt;"")</formula>
    </cfRule>
  </conditionalFormatting>
  <conditionalFormatting sqref="F76">
    <cfRule type="expression" dxfId="166" priority="251" stopIfTrue="1">
      <formula>AND($A76&lt;&gt;"COMPOSICAO",$A76&lt;&gt;"INSUMO",$A76&lt;&gt;"")</formula>
    </cfRule>
    <cfRule type="expression" dxfId="165" priority="252" stopIfTrue="1">
      <formula>AND(OR($A76="COMPOSICAO",$A76="INSUMO",$A76&lt;&gt;""),$A76&lt;&gt;"")</formula>
    </cfRule>
  </conditionalFormatting>
  <conditionalFormatting sqref="G76">
    <cfRule type="expression" dxfId="164" priority="249" stopIfTrue="1">
      <formula>AND($A76&lt;&gt;"COMPOSICAO",$A76&lt;&gt;"INSUMO",$A76&lt;&gt;"")</formula>
    </cfRule>
    <cfRule type="expression" dxfId="163" priority="250" stopIfTrue="1">
      <formula>AND(OR($A76="COMPOSICAO",$A76="INSUMO",$A76&lt;&gt;""),$A76&lt;&gt;"")</formula>
    </cfRule>
  </conditionalFormatting>
  <conditionalFormatting sqref="A89:F89 A87 D86:E86 A92:F94 A91:E91 A90 C90:E90 C87:E88">
    <cfRule type="expression" dxfId="162" priority="247" stopIfTrue="1">
      <formula>AND($A86&lt;&gt;"COMPOSICAO",$A86&lt;&gt;"INSUMO",$A86&lt;&gt;"")</formula>
    </cfRule>
    <cfRule type="expression" dxfId="161" priority="248" stopIfTrue="1">
      <formula>AND(OR($A86="COMPOSICAO",$A86="INSUMO",$A86&lt;&gt;""),$A86&lt;&gt;"")</formula>
    </cfRule>
  </conditionalFormatting>
  <conditionalFormatting sqref="B88">
    <cfRule type="expression" dxfId="160" priority="245" stopIfTrue="1">
      <formula>AND($A88&lt;&gt;"COMPOSICAO",$A88&lt;&gt;"INSUMO",$A88&lt;&gt;"")</formula>
    </cfRule>
    <cfRule type="expression" dxfId="159" priority="246" stopIfTrue="1">
      <formula>AND(OR($A88="COMPOSICAO",$A88="INSUMO",$A88&lt;&gt;""),$A88&lt;&gt;"")</formula>
    </cfRule>
  </conditionalFormatting>
  <conditionalFormatting sqref="F86">
    <cfRule type="expression" dxfId="158" priority="243" stopIfTrue="1">
      <formula>AND($A86&lt;&gt;"COMPOSICAO",$A86&lt;&gt;"INSUMO",$A86&lt;&gt;"")</formula>
    </cfRule>
    <cfRule type="expression" dxfId="157" priority="244" stopIfTrue="1">
      <formula>AND(OR($A86="COMPOSICAO",$A86="INSUMO",$A86&lt;&gt;""),$A86&lt;&gt;"")</formula>
    </cfRule>
  </conditionalFormatting>
  <conditionalFormatting sqref="G86">
    <cfRule type="expression" dxfId="156" priority="241" stopIfTrue="1">
      <formula>AND($A86&lt;&gt;"COMPOSICAO",$A86&lt;&gt;"INSUMO",$A86&lt;&gt;"")</formula>
    </cfRule>
    <cfRule type="expression" dxfId="155" priority="242" stopIfTrue="1">
      <formula>AND(OR($A86="COMPOSICAO",$A86="INSUMO",$A86&lt;&gt;""),$A86&lt;&gt;"")</formula>
    </cfRule>
  </conditionalFormatting>
  <conditionalFormatting sqref="D98 A99:E99 D100:F100 A100:A106 C101:E106">
    <cfRule type="expression" dxfId="154" priority="237" stopIfTrue="1">
      <formula>AND($A98&lt;&gt;"COMPOSICAO",$A98&lt;&gt;"INSUMO",$A98&lt;&gt;"")</formula>
    </cfRule>
    <cfRule type="expression" dxfId="153" priority="238" stopIfTrue="1">
      <formula>AND(OR($A98="COMPOSICAO",$A98="INSUMO",$A98&lt;&gt;""),$A98&lt;&gt;"")</formula>
    </cfRule>
  </conditionalFormatting>
  <conditionalFormatting sqref="C100">
    <cfRule type="expression" dxfId="152" priority="233" stopIfTrue="1">
      <formula>AND($A100&lt;&gt;"COMPOSICAO",$A100&lt;&gt;"INSUMO",$A100&lt;&gt;"")</formula>
    </cfRule>
    <cfRule type="expression" dxfId="151" priority="234" stopIfTrue="1">
      <formula>AND(OR($A100="COMPOSICAO",$A100="INSUMO",$A100&lt;&gt;""),$A100&lt;&gt;"")</formula>
    </cfRule>
  </conditionalFormatting>
  <conditionalFormatting sqref="B100">
    <cfRule type="expression" dxfId="150" priority="231" stopIfTrue="1">
      <formula>AND($A100&lt;&gt;"COMPOSICAO",$A100&lt;&gt;"INSUMO",$A100&lt;&gt;"")</formula>
    </cfRule>
    <cfRule type="expression" dxfId="149" priority="232" stopIfTrue="1">
      <formula>AND(OR($A100="COMPOSICAO",$A100="INSUMO",$A100&lt;&gt;""),$A100&lt;&gt;"")</formula>
    </cfRule>
  </conditionalFormatting>
  <conditionalFormatting sqref="E98">
    <cfRule type="expression" dxfId="148" priority="229" stopIfTrue="1">
      <formula>AND($A98&lt;&gt;"COMPOSICAO",$A98&lt;&gt;"INSUMO",$A98&lt;&gt;"")</formula>
    </cfRule>
    <cfRule type="expression" dxfId="147" priority="230" stopIfTrue="1">
      <formula>AND(OR($A98="COMPOSICAO",$A98="INSUMO",$A98&lt;&gt;""),$A98&lt;&gt;"")</formula>
    </cfRule>
  </conditionalFormatting>
  <conditionalFormatting sqref="F98">
    <cfRule type="expression" dxfId="146" priority="227" stopIfTrue="1">
      <formula>AND($A98&lt;&gt;"COMPOSICAO",$A98&lt;&gt;"INSUMO",$A98&lt;&gt;"")</formula>
    </cfRule>
    <cfRule type="expression" dxfId="145" priority="228" stopIfTrue="1">
      <formula>AND(OR($A98="COMPOSICAO",$A98="INSUMO",$A98&lt;&gt;""),$A98&lt;&gt;"")</formula>
    </cfRule>
  </conditionalFormatting>
  <conditionalFormatting sqref="G98">
    <cfRule type="expression" dxfId="144" priority="225" stopIfTrue="1">
      <formula>AND($A98&lt;&gt;"COMPOSICAO",$A98&lt;&gt;"INSUMO",$A98&lt;&gt;"")</formula>
    </cfRule>
    <cfRule type="expression" dxfId="143" priority="226" stopIfTrue="1">
      <formula>AND(OR($A98="COMPOSICAO",$A98="INSUMO",$A98&lt;&gt;""),$A98&lt;&gt;"")</formula>
    </cfRule>
  </conditionalFormatting>
  <conditionalFormatting sqref="F88">
    <cfRule type="expression" dxfId="142" priority="223" stopIfTrue="1">
      <formula>AND($A88&lt;&gt;"COMPOSICAO",$A88&lt;&gt;"INSUMO",$A88&lt;&gt;"")</formula>
    </cfRule>
    <cfRule type="expression" dxfId="141" priority="224" stopIfTrue="1">
      <formula>AND(OR($A88="COMPOSICAO",$A88="INSUMO",$A88&lt;&gt;""),$A88&lt;&gt;"")</formula>
    </cfRule>
  </conditionalFormatting>
  <conditionalFormatting sqref="E76">
    <cfRule type="expression" dxfId="140" priority="221" stopIfTrue="1">
      <formula>AND($A76&lt;&gt;"COMPOSICAO",$A76&lt;&gt;"INSUMO",$A76&lt;&gt;"")</formula>
    </cfRule>
    <cfRule type="expression" dxfId="139" priority="222" stopIfTrue="1">
      <formula>AND(OR($A76="COMPOSICAO",$A76="INSUMO",$A76&lt;&gt;""),$A76&lt;&gt;"")</formula>
    </cfRule>
  </conditionalFormatting>
  <conditionalFormatting sqref="E66">
    <cfRule type="expression" dxfId="138" priority="219" stopIfTrue="1">
      <formula>AND($A66&lt;&gt;"COMPOSICAO",$A66&lt;&gt;"INSUMO",$A66&lt;&gt;"")</formula>
    </cfRule>
    <cfRule type="expression" dxfId="137" priority="220" stopIfTrue="1">
      <formula>AND(OR($A66="COMPOSICAO",$A66="INSUMO",$A66&lt;&gt;""),$A66&lt;&gt;"")</formula>
    </cfRule>
  </conditionalFormatting>
  <conditionalFormatting sqref="E46">
    <cfRule type="expression" dxfId="136" priority="217" stopIfTrue="1">
      <formula>AND($A46&lt;&gt;"COMPOSICAO",$A46&lt;&gt;"INSUMO",$A46&lt;&gt;"")</formula>
    </cfRule>
    <cfRule type="expression" dxfId="135" priority="218" stopIfTrue="1">
      <formula>AND(OR($A46="COMPOSICAO",$A46="INSUMO",$A46&lt;&gt;""),$A46&lt;&gt;"")</formula>
    </cfRule>
  </conditionalFormatting>
  <conditionalFormatting sqref="B46:C46">
    <cfRule type="expression" dxfId="134" priority="215" stopIfTrue="1">
      <formula>AND($A46&lt;&gt;"COMPOSICAO",$A46&lt;&gt;"INSUMO",$A46&lt;&gt;"")</formula>
    </cfRule>
    <cfRule type="expression" dxfId="133" priority="216" stopIfTrue="1">
      <formula>AND(OR($A46="COMPOSICAO",$A46="INSUMO",$A46&lt;&gt;""),$A46&lt;&gt;"")</formula>
    </cfRule>
  </conditionalFormatting>
  <conditionalFormatting sqref="A46">
    <cfRule type="expression" dxfId="132" priority="213" stopIfTrue="1">
      <formula>AND($A46&lt;&gt;"COMPOSICAO",$A46&lt;&gt;"INSUMO",$A46&lt;&gt;"")</formula>
    </cfRule>
    <cfRule type="expression" dxfId="131" priority="214" stopIfTrue="1">
      <formula>AND(OR($A46="COMPOSICAO",$A46="INSUMO",$A46&lt;&gt;""),$A46&lt;&gt;"")</formula>
    </cfRule>
  </conditionalFormatting>
  <conditionalFormatting sqref="B66:C66">
    <cfRule type="expression" dxfId="130" priority="211" stopIfTrue="1">
      <formula>AND($A66&lt;&gt;"COMPOSICAO",$A66&lt;&gt;"INSUMO",$A66&lt;&gt;"")</formula>
    </cfRule>
    <cfRule type="expression" dxfId="129" priority="212" stopIfTrue="1">
      <formula>AND(OR($A66="COMPOSICAO",$A66="INSUMO",$A66&lt;&gt;""),$A66&lt;&gt;"")</formula>
    </cfRule>
  </conditionalFormatting>
  <conditionalFormatting sqref="A66">
    <cfRule type="expression" dxfId="128" priority="209" stopIfTrue="1">
      <formula>AND($A66&lt;&gt;"COMPOSICAO",$A66&lt;&gt;"INSUMO",$A66&lt;&gt;"")</formula>
    </cfRule>
    <cfRule type="expression" dxfId="127" priority="210" stopIfTrue="1">
      <formula>AND(OR($A66="COMPOSICAO",$A66="INSUMO",$A66&lt;&gt;""),$A66&lt;&gt;"")</formula>
    </cfRule>
  </conditionalFormatting>
  <conditionalFormatting sqref="B76:C76">
    <cfRule type="expression" dxfId="126" priority="207" stopIfTrue="1">
      <formula>AND($A76&lt;&gt;"COMPOSICAO",$A76&lt;&gt;"INSUMO",$A76&lt;&gt;"")</formula>
    </cfRule>
    <cfRule type="expression" dxfId="125" priority="208" stopIfTrue="1">
      <formula>AND(OR($A76="COMPOSICAO",$A76="INSUMO",$A76&lt;&gt;""),$A76&lt;&gt;"")</formula>
    </cfRule>
  </conditionalFormatting>
  <conditionalFormatting sqref="A76">
    <cfRule type="expression" dxfId="124" priority="205" stopIfTrue="1">
      <formula>AND($A76&lt;&gt;"COMPOSICAO",$A76&lt;&gt;"INSUMO",$A76&lt;&gt;"")</formula>
    </cfRule>
    <cfRule type="expression" dxfId="123" priority="206" stopIfTrue="1">
      <formula>AND(OR($A76="COMPOSICAO",$A76="INSUMO",$A76&lt;&gt;""),$A76&lt;&gt;"")</formula>
    </cfRule>
  </conditionalFormatting>
  <conditionalFormatting sqref="B86:C86">
    <cfRule type="expression" dxfId="122" priority="203" stopIfTrue="1">
      <formula>AND($A86&lt;&gt;"COMPOSICAO",$A86&lt;&gt;"INSUMO",$A86&lt;&gt;"")</formula>
    </cfRule>
    <cfRule type="expression" dxfId="121" priority="204" stopIfTrue="1">
      <formula>AND(OR($A86="COMPOSICAO",$A86="INSUMO",$A86&lt;&gt;""),$A86&lt;&gt;"")</formula>
    </cfRule>
  </conditionalFormatting>
  <conditionalFormatting sqref="A86">
    <cfRule type="expression" dxfId="120" priority="201" stopIfTrue="1">
      <formula>AND($A86&lt;&gt;"COMPOSICAO",$A86&lt;&gt;"INSUMO",$A86&lt;&gt;"")</formula>
    </cfRule>
    <cfRule type="expression" dxfId="119" priority="202" stopIfTrue="1">
      <formula>AND(OR($A86="COMPOSICAO",$A86="INSUMO",$A86&lt;&gt;""),$A86&lt;&gt;"")</formula>
    </cfRule>
  </conditionalFormatting>
  <conditionalFormatting sqref="B98:C98">
    <cfRule type="expression" dxfId="118" priority="199" stopIfTrue="1">
      <formula>AND($A98&lt;&gt;"COMPOSICAO",$A98&lt;&gt;"INSUMO",$A98&lt;&gt;"")</formula>
    </cfRule>
    <cfRule type="expression" dxfId="117" priority="200" stopIfTrue="1">
      <formula>AND(OR($A98="COMPOSICAO",$A98="INSUMO",$A98&lt;&gt;""),$A98&lt;&gt;"")</formula>
    </cfRule>
  </conditionalFormatting>
  <conditionalFormatting sqref="A98">
    <cfRule type="expression" dxfId="116" priority="197" stopIfTrue="1">
      <formula>AND($A98&lt;&gt;"COMPOSICAO",$A98&lt;&gt;"INSUMO",$A98&lt;&gt;"")</formula>
    </cfRule>
    <cfRule type="expression" dxfId="115" priority="198" stopIfTrue="1">
      <formula>AND(OR($A98="COMPOSICAO",$A98="INSUMO",$A98&lt;&gt;""),$A98&lt;&gt;"")</formula>
    </cfRule>
  </conditionalFormatting>
  <conditionalFormatting sqref="A122:D122 B123:D123">
    <cfRule type="expression" dxfId="114" priority="141" stopIfTrue="1">
      <formula>AND($A122&lt;&gt;"COMPOSICAO",$A122&lt;&gt;"INSUMO",$A122&lt;&gt;"")</formula>
    </cfRule>
    <cfRule type="expression" dxfId="113" priority="142" stopIfTrue="1">
      <formula>AND(OR($A122="COMPOSICAO",$A122="INSUMO",$A122&lt;&gt;""),$A122&lt;&gt;"")</formula>
    </cfRule>
  </conditionalFormatting>
  <conditionalFormatting sqref="B120:D120">
    <cfRule type="expression" dxfId="112" priority="155" stopIfTrue="1">
      <formula>AND($A120&lt;&gt;"COMPOSICAO",$A120&lt;&gt;"INSUMO",$A120&lt;&gt;"")</formula>
    </cfRule>
    <cfRule type="expression" dxfId="111" priority="156" stopIfTrue="1">
      <formula>AND(OR($A120="COMPOSICAO",$A120="INSUMO",$A120&lt;&gt;""),$A120&lt;&gt;"")</formula>
    </cfRule>
  </conditionalFormatting>
  <conditionalFormatting sqref="F120">
    <cfRule type="expression" dxfId="110" priority="153" stopIfTrue="1">
      <formula>AND($A120&lt;&gt;"COMPOSICAO",$A120&lt;&gt;"INSUMO",$A120&lt;&gt;"")</formula>
    </cfRule>
    <cfRule type="expression" dxfId="109" priority="154" stopIfTrue="1">
      <formula>AND(OR($A120="COMPOSICAO",$A120="INSUMO",$A120&lt;&gt;""),$A120&lt;&gt;"")</formula>
    </cfRule>
  </conditionalFormatting>
  <conditionalFormatting sqref="G120">
    <cfRule type="expression" dxfId="108" priority="151" stopIfTrue="1">
      <formula>AND($A120&lt;&gt;"COMPOSICAO",$A120&lt;&gt;"INSUMO",$A120&lt;&gt;"")</formula>
    </cfRule>
    <cfRule type="expression" dxfId="107" priority="152" stopIfTrue="1">
      <formula>AND(OR($A120="COMPOSICAO",$A120="INSUMO",$A120&lt;&gt;""),$A120&lt;&gt;"")</formula>
    </cfRule>
  </conditionalFormatting>
  <conditionalFormatting sqref="E120">
    <cfRule type="expression" dxfId="106" priority="149" stopIfTrue="1">
      <formula>AND($A120&lt;&gt;"COMPOSICAO",$A120&lt;&gt;"INSUMO",$A120&lt;&gt;"")</formula>
    </cfRule>
    <cfRule type="expression" dxfId="105" priority="150" stopIfTrue="1">
      <formula>AND(OR($A120="COMPOSICAO",$A120="INSUMO",$A120&lt;&gt;""),$A120&lt;&gt;"")</formula>
    </cfRule>
  </conditionalFormatting>
  <conditionalFormatting sqref="A120">
    <cfRule type="expression" dxfId="104" priority="147" stopIfTrue="1">
      <formula>AND($A120&lt;&gt;"COMPOSICAO",$A120&lt;&gt;"INSUMO",$A120&lt;&gt;"")</formula>
    </cfRule>
    <cfRule type="expression" dxfId="103" priority="148" stopIfTrue="1">
      <formula>AND(OR($A120="COMPOSICAO",$A120="INSUMO",$A120&lt;&gt;""),$A120&lt;&gt;"")</formula>
    </cfRule>
  </conditionalFormatting>
  <conditionalFormatting sqref="A121 C121:D121">
    <cfRule type="expression" dxfId="102" priority="145" stopIfTrue="1">
      <formula>AND($A121&lt;&gt;"COMPOSICAO",$A121&lt;&gt;"INSUMO",$A121&lt;&gt;"")</formula>
    </cfRule>
    <cfRule type="expression" dxfId="101" priority="146" stopIfTrue="1">
      <formula>AND(OR($A121="COMPOSICAO",$A121="INSUMO",$A121&lt;&gt;""),$A121&lt;&gt;"")</formula>
    </cfRule>
  </conditionalFormatting>
  <conditionalFormatting sqref="D125">
    <cfRule type="expression" dxfId="100" priority="133" stopIfTrue="1">
      <formula>AND($A125&lt;&gt;"COMPOSICAO",$A125&lt;&gt;"INSUMO",$A125&lt;&gt;"")</formula>
    </cfRule>
    <cfRule type="expression" dxfId="99" priority="134" stopIfTrue="1">
      <formula>AND(OR($A125="COMPOSICAO",$A125="INSUMO",$A125&lt;&gt;""),$A125&lt;&gt;"")</formula>
    </cfRule>
  </conditionalFormatting>
  <conditionalFormatting sqref="A125">
    <cfRule type="expression" dxfId="98" priority="139" stopIfTrue="1">
      <formula>AND($A125&lt;&gt;"COMPOSICAO",$A125&lt;&gt;"INSUMO",$A125&lt;&gt;"")</formula>
    </cfRule>
    <cfRule type="expression" dxfId="97" priority="140" stopIfTrue="1">
      <formula>AND(OR($A125="COMPOSICAO",$A125="INSUMO",$A125&lt;&gt;""),$A125&lt;&gt;"")</formula>
    </cfRule>
  </conditionalFormatting>
  <conditionalFormatting sqref="B125">
    <cfRule type="expression" dxfId="96" priority="137" stopIfTrue="1">
      <formula>AND($A125&lt;&gt;"COMPOSICAO",$A125&lt;&gt;"INSUMO",$A125&lt;&gt;"")</formula>
    </cfRule>
    <cfRule type="expression" dxfId="95" priority="138" stopIfTrue="1">
      <formula>AND(OR($A125="COMPOSICAO",$A125="INSUMO",$A125&lt;&gt;""),$A125&lt;&gt;"")</formula>
    </cfRule>
  </conditionalFormatting>
  <conditionalFormatting sqref="C125">
    <cfRule type="expression" dxfId="94" priority="135" stopIfTrue="1">
      <formula>AND($A125&lt;&gt;"COMPOSICAO",$A125&lt;&gt;"INSUMO",$A125&lt;&gt;"")</formula>
    </cfRule>
    <cfRule type="expression" dxfId="93" priority="136" stopIfTrue="1">
      <formula>AND(OR($A125="COMPOSICAO",$A125="INSUMO",$A125&lt;&gt;""),$A125&lt;&gt;"")</formula>
    </cfRule>
  </conditionalFormatting>
  <conditionalFormatting sqref="A88">
    <cfRule type="expression" dxfId="92" priority="131" stopIfTrue="1">
      <formula>AND($A88&lt;&gt;"COMPOSICAO",$A88&lt;&gt;"INSUMO",$A88&lt;&gt;"")</formula>
    </cfRule>
    <cfRule type="expression" dxfId="91" priority="132" stopIfTrue="1">
      <formula>AND(OR($A88="COMPOSICAO",$A88="INSUMO",$A88&lt;&gt;""),$A88&lt;&gt;"")</formula>
    </cfRule>
  </conditionalFormatting>
  <conditionalFormatting sqref="B124:D124">
    <cfRule type="expression" dxfId="90" priority="129" stopIfTrue="1">
      <formula>AND($A124&lt;&gt;"COMPOSICAO",$A124&lt;&gt;"INSUMO",$A124&lt;&gt;"")</formula>
    </cfRule>
    <cfRule type="expression" dxfId="89" priority="130" stopIfTrue="1">
      <formula>AND(OR($A124="COMPOSICAO",$A124="INSUMO",$A124&lt;&gt;""),$A124&lt;&gt;"")</formula>
    </cfRule>
  </conditionalFormatting>
  <conditionalFormatting sqref="F124">
    <cfRule type="expression" dxfId="88" priority="127" stopIfTrue="1">
      <formula>AND($A124&lt;&gt;"COMPOSICAO",$A124&lt;&gt;"INSUMO",$A124&lt;&gt;"")</formula>
    </cfRule>
    <cfRule type="expression" dxfId="87" priority="128" stopIfTrue="1">
      <formula>AND(OR($A124="COMPOSICAO",$A124="INSUMO",$A124&lt;&gt;""),$A124&lt;&gt;"")</formula>
    </cfRule>
  </conditionalFormatting>
  <conditionalFormatting sqref="B79">
    <cfRule type="expression" dxfId="86" priority="125" stopIfTrue="1">
      <formula>AND($A79&lt;&gt;"COMPOSICAO",$A79&lt;&gt;"INSUMO",$A79&lt;&gt;"")</formula>
    </cfRule>
    <cfRule type="expression" dxfId="85" priority="126" stopIfTrue="1">
      <formula>AND(OR($A79="COMPOSICAO",$A79="INSUMO",$A79&lt;&gt;""),$A79&lt;&gt;"")</formula>
    </cfRule>
  </conditionalFormatting>
  <conditionalFormatting sqref="B71">
    <cfRule type="expression" dxfId="84" priority="123" stopIfTrue="1">
      <formula>AND($A71&lt;&gt;"COMPOSICAO",$A71&lt;&gt;"INSUMO",$A71&lt;&gt;"")</formula>
    </cfRule>
    <cfRule type="expression" dxfId="83" priority="124" stopIfTrue="1">
      <formula>AND(OR($A71="COMPOSICAO",$A71="INSUMO",$A71&lt;&gt;""),$A71&lt;&gt;"")</formula>
    </cfRule>
  </conditionalFormatting>
  <conditionalFormatting sqref="B80">
    <cfRule type="expression" dxfId="82" priority="121" stopIfTrue="1">
      <formula>AND($A80&lt;&gt;"COMPOSICAO",$A80&lt;&gt;"INSUMO",$A80&lt;&gt;"")</formula>
    </cfRule>
    <cfRule type="expression" dxfId="81" priority="122" stopIfTrue="1">
      <formula>AND(OR($A80="COMPOSICAO",$A80="INSUMO",$A80&lt;&gt;""),$A80&lt;&gt;"")</formula>
    </cfRule>
  </conditionalFormatting>
  <conditionalFormatting sqref="B90">
    <cfRule type="expression" dxfId="80" priority="115" stopIfTrue="1">
      <formula>AND($A90&lt;&gt;"COMPOSICAO",$A90&lt;&gt;"INSUMO",$A90&lt;&gt;"")</formula>
    </cfRule>
    <cfRule type="expression" dxfId="79" priority="116" stopIfTrue="1">
      <formula>AND(OR($A90="COMPOSICAO",$A90="INSUMO",$A90&lt;&gt;""),$A90&lt;&gt;"")</formula>
    </cfRule>
  </conditionalFormatting>
  <conditionalFormatting sqref="B121">
    <cfRule type="expression" dxfId="78" priority="109" stopIfTrue="1">
      <formula>AND($A121&lt;&gt;"COMPOSICAO",$A121&lt;&gt;"INSUMO",$A121&lt;&gt;"")</formula>
    </cfRule>
    <cfRule type="expression" dxfId="77" priority="110" stopIfTrue="1">
      <formula>AND(OR($A121="COMPOSICAO",$A121="INSUMO",$A121&lt;&gt;""),$A121&lt;&gt;"")</formula>
    </cfRule>
  </conditionalFormatting>
  <conditionalFormatting sqref="A7:C7">
    <cfRule type="expression" dxfId="76" priority="101" stopIfTrue="1">
      <formula>AND($A7&lt;&gt;"COMPOSICAO",$A7&lt;&gt;"INSUMO",$A7&lt;&gt;"")</formula>
    </cfRule>
    <cfRule type="expression" dxfId="75" priority="102" stopIfTrue="1">
      <formula>AND(OR($A7="COMPOSICAO",$A7="INSUMO",$A7&lt;&gt;""),$A7&lt;&gt;"")</formula>
    </cfRule>
  </conditionalFormatting>
  <conditionalFormatting sqref="A8:A11">
    <cfRule type="expression" dxfId="74" priority="99" stopIfTrue="1">
      <formula>AND($A8&lt;&gt;"COMPOSICAO",$A8&lt;&gt;"INSUMO",$A8&lt;&gt;"")</formula>
    </cfRule>
    <cfRule type="expression" dxfId="73" priority="100" stopIfTrue="1">
      <formula>AND(OR($A8="COMPOSICAO",$A8="INSUMO",$A8&lt;&gt;""),$A8&lt;&gt;"")</formula>
    </cfRule>
  </conditionalFormatting>
  <conditionalFormatting sqref="A12:A14">
    <cfRule type="expression" dxfId="72" priority="97" stopIfTrue="1">
      <formula>AND($A12&lt;&gt;"COMPOSICAO",$A12&lt;&gt;"INSUMO",$A12&lt;&gt;"")</formula>
    </cfRule>
    <cfRule type="expression" dxfId="71" priority="98" stopIfTrue="1">
      <formula>AND(OR($A12="COMPOSICAO",$A12="INSUMO",$A12&lt;&gt;""),$A12&lt;&gt;"")</formula>
    </cfRule>
  </conditionalFormatting>
  <conditionalFormatting sqref="B87">
    <cfRule type="expression" dxfId="70" priority="107" stopIfTrue="1">
      <formula>AND($A87&lt;&gt;"COMPOSICAO",$A87&lt;&gt;"INSUMO",$A87&lt;&gt;"")</formula>
    </cfRule>
    <cfRule type="expression" dxfId="69" priority="108" stopIfTrue="1">
      <formula>AND(OR($A87="COMPOSICAO",$A87="INSUMO",$A87&lt;&gt;""),$A87&lt;&gt;"")</formula>
    </cfRule>
  </conditionalFormatting>
  <conditionalFormatting sqref="D7:F7">
    <cfRule type="expression" dxfId="68" priority="105" stopIfTrue="1">
      <formula>AND($A7&lt;&gt;"COMPOSICAO",$A7&lt;&gt;"INSUMO",$A7&lt;&gt;"")</formula>
    </cfRule>
    <cfRule type="expression" dxfId="67" priority="106" stopIfTrue="1">
      <formula>AND(OR($A7="COMPOSICAO",$A7="INSUMO",$A7&lt;&gt;""),$A7&lt;&gt;"")</formula>
    </cfRule>
  </conditionalFormatting>
  <conditionalFormatting sqref="G7">
    <cfRule type="expression" dxfId="66" priority="103" stopIfTrue="1">
      <formula>AND($A7&lt;&gt;"COMPOSICAO",$A7&lt;&gt;"INSUMO",$A7&lt;&gt;"")</formula>
    </cfRule>
    <cfRule type="expression" dxfId="65" priority="104" stopIfTrue="1">
      <formula>AND(OR($A7="COMPOSICAO",$A7="INSUMO",$A7&lt;&gt;""),$A7&lt;&gt;"")</formula>
    </cfRule>
  </conditionalFormatting>
  <conditionalFormatting sqref="A17:C17">
    <cfRule type="expression" dxfId="64" priority="91" stopIfTrue="1">
      <formula>AND($A17&lt;&gt;"COMPOSICAO",$A17&lt;&gt;"INSUMO",$A17&lt;&gt;"")</formula>
    </cfRule>
    <cfRule type="expression" dxfId="63" priority="92" stopIfTrue="1">
      <formula>AND(OR($A17="COMPOSICAO",$A17="INSUMO",$A17&lt;&gt;""),$A17&lt;&gt;"")</formula>
    </cfRule>
  </conditionalFormatting>
  <conditionalFormatting sqref="A18">
    <cfRule type="expression" dxfId="62" priority="89" stopIfTrue="1">
      <formula>AND($A18&lt;&gt;"COMPOSICAO",$A18&lt;&gt;"INSUMO",$A18&lt;&gt;"")</formula>
    </cfRule>
    <cfRule type="expression" dxfId="61" priority="90" stopIfTrue="1">
      <formula>AND(OR($A18="COMPOSICAO",$A18="INSUMO",$A18&lt;&gt;""),$A18&lt;&gt;"")</formula>
    </cfRule>
  </conditionalFormatting>
  <conditionalFormatting sqref="D17:F17">
    <cfRule type="expression" dxfId="60" priority="95" stopIfTrue="1">
      <formula>AND($A17&lt;&gt;"COMPOSICAO",$A17&lt;&gt;"INSUMO",$A17&lt;&gt;"")</formula>
    </cfRule>
    <cfRule type="expression" dxfId="59" priority="96" stopIfTrue="1">
      <formula>AND(OR($A17="COMPOSICAO",$A17="INSUMO",$A17&lt;&gt;""),$A17&lt;&gt;"")</formula>
    </cfRule>
  </conditionalFormatting>
  <conditionalFormatting sqref="G17">
    <cfRule type="expression" dxfId="58" priority="93" stopIfTrue="1">
      <formula>AND($A17&lt;&gt;"COMPOSICAO",$A17&lt;&gt;"INSUMO",$A17&lt;&gt;"")</formula>
    </cfRule>
    <cfRule type="expression" dxfId="57" priority="94" stopIfTrue="1">
      <formula>AND(OR($A17="COMPOSICAO",$A17="INSUMO",$A17&lt;&gt;""),$A17&lt;&gt;"")</formula>
    </cfRule>
  </conditionalFormatting>
  <conditionalFormatting sqref="A19:A23">
    <cfRule type="expression" dxfId="56" priority="87" stopIfTrue="1">
      <formula>AND($A19&lt;&gt;"COMPOSICAO",$A19&lt;&gt;"INSUMO",$A19&lt;&gt;"")</formula>
    </cfRule>
    <cfRule type="expression" dxfId="55" priority="88" stopIfTrue="1">
      <formula>AND(OR($A19="COMPOSICAO",$A19="INSUMO",$A19&lt;&gt;""),$A19&lt;&gt;"")</formula>
    </cfRule>
  </conditionalFormatting>
  <conditionalFormatting sqref="A124">
    <cfRule type="expression" dxfId="54" priority="85" stopIfTrue="1">
      <formula>AND($A124&lt;&gt;"COMPOSICAO",$A124&lt;&gt;"INSUMO",$A124&lt;&gt;"")</formula>
    </cfRule>
    <cfRule type="expression" dxfId="53" priority="86" stopIfTrue="1">
      <formula>AND(OR($A124="COMPOSICAO",$A124="INSUMO",$A124&lt;&gt;""),$A124&lt;&gt;"")</formula>
    </cfRule>
  </conditionalFormatting>
  <conditionalFormatting sqref="D60">
    <cfRule type="expression" dxfId="52" priority="83" stopIfTrue="1">
      <formula>AND($A60&lt;&gt;"COMPOSICAO",$A60&lt;&gt;"INSUMO",$A60&lt;&gt;"")</formula>
    </cfRule>
    <cfRule type="expression" dxfId="51" priority="84" stopIfTrue="1">
      <formula>AND(OR($A60="COMPOSICAO",$A60="INSUMO",$A60&lt;&gt;""),$A60&lt;&gt;"")</formula>
    </cfRule>
  </conditionalFormatting>
  <conditionalFormatting sqref="F60">
    <cfRule type="expression" dxfId="50" priority="81" stopIfTrue="1">
      <formula>AND($A60&lt;&gt;"COMPOSICAO",$A60&lt;&gt;"INSUMO",$A60&lt;&gt;"")</formula>
    </cfRule>
    <cfRule type="expression" dxfId="49" priority="82" stopIfTrue="1">
      <formula>AND(OR($A60="COMPOSICAO",$A60="INSUMO",$A60&lt;&gt;""),$A60&lt;&gt;"")</formula>
    </cfRule>
  </conditionalFormatting>
  <conditionalFormatting sqref="G60">
    <cfRule type="expression" dxfId="48" priority="79" stopIfTrue="1">
      <formula>AND($A60&lt;&gt;"COMPOSICAO",$A60&lt;&gt;"INSUMO",$A60&lt;&gt;"")</formula>
    </cfRule>
    <cfRule type="expression" dxfId="47" priority="80" stopIfTrue="1">
      <formula>AND(OR($A60="COMPOSICAO",$A60="INSUMO",$A60&lt;&gt;""),$A60&lt;&gt;"")</formula>
    </cfRule>
  </conditionalFormatting>
  <conditionalFormatting sqref="E60">
    <cfRule type="expression" dxfId="46" priority="77" stopIfTrue="1">
      <formula>AND($A60&lt;&gt;"COMPOSICAO",$A60&lt;&gt;"INSUMO",$A60&lt;&gt;"")</formula>
    </cfRule>
    <cfRule type="expression" dxfId="45" priority="78" stopIfTrue="1">
      <formula>AND(OR($A60="COMPOSICAO",$A60="INSUMO",$A60&lt;&gt;""),$A60&lt;&gt;"")</formula>
    </cfRule>
  </conditionalFormatting>
  <conditionalFormatting sqref="B60:C60">
    <cfRule type="expression" dxfId="44" priority="75" stopIfTrue="1">
      <formula>AND($A60&lt;&gt;"COMPOSICAO",$A60&lt;&gt;"INSUMO",$A60&lt;&gt;"")</formula>
    </cfRule>
    <cfRule type="expression" dxfId="43" priority="76" stopIfTrue="1">
      <formula>AND(OR($A60="COMPOSICAO",$A60="INSUMO",$A60&lt;&gt;""),$A60&lt;&gt;"")</formula>
    </cfRule>
  </conditionalFormatting>
  <conditionalFormatting sqref="A60">
    <cfRule type="expression" dxfId="42" priority="73" stopIfTrue="1">
      <formula>AND($A60&lt;&gt;"COMPOSICAO",$A60&lt;&gt;"INSUMO",$A60&lt;&gt;"")</formula>
    </cfRule>
    <cfRule type="expression" dxfId="41" priority="74" stopIfTrue="1">
      <formula>AND(OR($A60="COMPOSICAO",$A60="INSUMO",$A60&lt;&gt;""),$A60&lt;&gt;"")</formula>
    </cfRule>
  </conditionalFormatting>
  <conditionalFormatting sqref="A61:A62">
    <cfRule type="expression" dxfId="40" priority="71" stopIfTrue="1">
      <formula>AND($A61&lt;&gt;"COMPOSICAO",$A61&lt;&gt;"INSUMO",$A61&lt;&gt;"")</formula>
    </cfRule>
    <cfRule type="expression" dxfId="39" priority="72" stopIfTrue="1">
      <formula>AND(OR($A61="COMPOSICAO",$A61="INSUMO",$A61&lt;&gt;""),$A61&lt;&gt;"")</formula>
    </cfRule>
  </conditionalFormatting>
  <conditionalFormatting sqref="A63">
    <cfRule type="expression" dxfId="38" priority="69" stopIfTrue="1">
      <formula>AND($A63&lt;&gt;"COMPOSICAO",$A63&lt;&gt;"INSUMO",$A63&lt;&gt;"")</formula>
    </cfRule>
    <cfRule type="expression" dxfId="37" priority="70" stopIfTrue="1">
      <formula>AND(OR($A63="COMPOSICAO",$A63="INSUMO",$A63&lt;&gt;""),$A63&lt;&gt;"")</formula>
    </cfRule>
  </conditionalFormatting>
  <conditionalFormatting sqref="F123">
    <cfRule type="expression" dxfId="36" priority="59" stopIfTrue="1">
      <formula>AND($A123&lt;&gt;"COMPOSICAO",$A123&lt;&gt;"INSUMO",$A123&lt;&gt;"")</formula>
    </cfRule>
    <cfRule type="expression" dxfId="35" priority="60" stopIfTrue="1">
      <formula>AND(OR($A123="COMPOSICAO",$A123="INSUMO",$A123&lt;&gt;""),$A123&lt;&gt;"")</formula>
    </cfRule>
  </conditionalFormatting>
  <conditionalFormatting sqref="A43:F43">
    <cfRule type="expression" dxfId="34" priority="47" stopIfTrue="1">
      <formula>AND($A43&lt;&gt;"COMPOSICAO",$A43&lt;&gt;"INSUMO",$A43&lt;&gt;"")</formula>
    </cfRule>
    <cfRule type="expression" dxfId="33" priority="48" stopIfTrue="1">
      <formula>AND(OR($A43="COMPOSICAO",$A43="INSUMO",$A43&lt;&gt;""),$A43&lt;&gt;"")</formula>
    </cfRule>
  </conditionalFormatting>
  <conditionalFormatting sqref="A56:G56">
    <cfRule type="expression" dxfId="32" priority="45" stopIfTrue="1">
      <formula>AND($A56&lt;&gt;"COMPOSICAO",$A56&lt;&gt;"INSUMO",$A56&lt;&gt;"")</formula>
    </cfRule>
    <cfRule type="expression" dxfId="31" priority="46" stopIfTrue="1">
      <formula>AND(OR($A56="COMPOSICAO",$A56="INSUMO",$A56&lt;&gt;""),$A56&lt;&gt;"")</formula>
    </cfRule>
  </conditionalFormatting>
  <conditionalFormatting sqref="A123">
    <cfRule type="expression" dxfId="30" priority="51" stopIfTrue="1">
      <formula>AND($A123&lt;&gt;"COMPOSICAO",$A123&lt;&gt;"INSUMO",$A123&lt;&gt;"")</formula>
    </cfRule>
    <cfRule type="expression" dxfId="29" priority="52" stopIfTrue="1">
      <formula>AND(OR($A123="COMPOSICAO",$A123="INSUMO",$A123&lt;&gt;""),$A123&lt;&gt;"")</formula>
    </cfRule>
  </conditionalFormatting>
  <conditionalFormatting sqref="A42:G42">
    <cfRule type="expression" dxfId="28" priority="49" stopIfTrue="1">
      <formula>AND($A42&lt;&gt;"COMPOSICAO",$A42&lt;&gt;"INSUMO",$A42&lt;&gt;"")</formula>
    </cfRule>
    <cfRule type="expression" dxfId="27" priority="50" stopIfTrue="1">
      <formula>AND(OR($A42="COMPOSICAO",$A42="INSUMO",$A42&lt;&gt;""),$A42&lt;&gt;"")</formula>
    </cfRule>
  </conditionalFormatting>
  <conditionalFormatting sqref="A57 C57:F57">
    <cfRule type="expression" dxfId="26" priority="41" stopIfTrue="1">
      <formula>AND($A57&lt;&gt;"COMPOSICAO",$A57&lt;&gt;"INSUMO",$A57&lt;&gt;"")</formula>
    </cfRule>
    <cfRule type="expression" dxfId="25" priority="42" stopIfTrue="1">
      <formula>AND(OR($A57="COMPOSICAO",$A57="INSUMO",$A57&lt;&gt;""),$A57&lt;&gt;"")</formula>
    </cfRule>
  </conditionalFormatting>
  <conditionalFormatting sqref="B101 B103:B106">
    <cfRule type="expression" dxfId="24" priority="37" stopIfTrue="1">
      <formula>AND($A101&lt;&gt;"COMPOSICAO",$A101&lt;&gt;"INSUMO",$A101&lt;&gt;"")</formula>
    </cfRule>
    <cfRule type="expression" dxfId="23" priority="38" stopIfTrue="1">
      <formula>AND(OR($A101="COMPOSICAO",$A101="INSUMO",$A101&lt;&gt;""),$A101&lt;&gt;"")</formula>
    </cfRule>
  </conditionalFormatting>
  <conditionalFormatting sqref="B102">
    <cfRule type="expression" dxfId="22" priority="35" stopIfTrue="1">
      <formula>AND($A102&lt;&gt;"COMPOSICAO",$A102&lt;&gt;"INSUMO",$A102&lt;&gt;"")</formula>
    </cfRule>
    <cfRule type="expression" dxfId="21" priority="36" stopIfTrue="1">
      <formula>AND(OR($A102="COMPOSICAO",$A102="INSUMO",$A102&lt;&gt;""),$A102&lt;&gt;"")</formula>
    </cfRule>
  </conditionalFormatting>
  <conditionalFormatting sqref="F90">
    <cfRule type="expression" dxfId="20" priority="23" stopIfTrue="1">
      <formula>AND($A90&lt;&gt;"COMPOSICAO",$A90&lt;&gt;"INSUMO",$A90&lt;&gt;"")</formula>
    </cfRule>
    <cfRule type="expression" dxfId="19" priority="24" stopIfTrue="1">
      <formula>AND(OR($A90="COMPOSICAO",$A90="INSUMO",$A90&lt;&gt;""),$A90&lt;&gt;"")</formula>
    </cfRule>
  </conditionalFormatting>
  <conditionalFormatting sqref="B77">
    <cfRule type="expression" dxfId="18" priority="27" stopIfTrue="1">
      <formula>AND($A77&lt;&gt;"COMPOSICAO",$A77&lt;&gt;"INSUMO",$A77&lt;&gt;"")</formula>
    </cfRule>
    <cfRule type="expression" dxfId="17" priority="28" stopIfTrue="1">
      <formula>AND(OR($A77="COMPOSICAO",$A77="INSUMO",$A77&lt;&gt;""),$A77&lt;&gt;"")</formula>
    </cfRule>
  </conditionalFormatting>
  <conditionalFormatting sqref="F77">
    <cfRule type="expression" dxfId="16" priority="25" stopIfTrue="1">
      <formula>AND($A77&lt;&gt;"COMPOSICAO",$A77&lt;&gt;"INSUMO",$A77&lt;&gt;"")</formula>
    </cfRule>
    <cfRule type="expression" dxfId="15" priority="26" stopIfTrue="1">
      <formula>AND(OR($A77="COMPOSICAO",$A77="INSUMO",$A77&lt;&gt;""),$A77&lt;&gt;"")</formula>
    </cfRule>
  </conditionalFormatting>
  <conditionalFormatting sqref="B57">
    <cfRule type="expression" dxfId="14" priority="11" stopIfTrue="1">
      <formula>AND($A57&lt;&gt;"COMPOSICAO",$A57&lt;&gt;"INSUMO",$A57&lt;&gt;"")</formula>
    </cfRule>
    <cfRule type="expression" dxfId="13" priority="12" stopIfTrue="1">
      <formula>AND(OR($A57="COMPOSICAO",$A57="INSUMO",$A57&lt;&gt;""),$A57&lt;&gt;"")</formula>
    </cfRule>
  </conditionalFormatting>
  <conditionalFormatting sqref="F87">
    <cfRule type="expression" dxfId="12" priority="3" stopIfTrue="1">
      <formula>AND($A87&lt;&gt;"COMPOSICAO",$A87&lt;&gt;"INSUMO",$A87&lt;&gt;"")</formula>
    </cfRule>
    <cfRule type="expression" dxfId="11" priority="4" stopIfTrue="1">
      <formula>AND(OR($A87="COMPOSICAO",$A87="INSUMO",$A87&lt;&gt;""),$A87&lt;&gt;"")</formula>
    </cfRule>
  </conditionalFormatting>
  <conditionalFormatting sqref="F101 F104:F106">
    <cfRule type="expression" dxfId="10" priority="9" stopIfTrue="1">
      <formula>AND($A101&lt;&gt;"COMPOSICAO",$A101&lt;&gt;"INSUMO",$A101&lt;&gt;"")</formula>
    </cfRule>
    <cfRule type="expression" dxfId="9" priority="10" stopIfTrue="1">
      <formula>AND(OR($A101="COMPOSICAO",$A101="INSUMO",$A101&lt;&gt;""),$A101&lt;&gt;"")</formula>
    </cfRule>
  </conditionalFormatting>
  <conditionalFormatting sqref="F102">
    <cfRule type="expression" dxfId="8" priority="7" stopIfTrue="1">
      <formula>AND($A102&lt;&gt;"COMPOSICAO",$A102&lt;&gt;"INSUMO",$A102&lt;&gt;"")</formula>
    </cfRule>
    <cfRule type="expression" dxfId="7" priority="8" stopIfTrue="1">
      <formula>AND(OR($A102="COMPOSICAO",$A102="INSUMO",$A102&lt;&gt;""),$A102&lt;&gt;"")</formula>
    </cfRule>
  </conditionalFormatting>
  <conditionalFormatting sqref="F122">
    <cfRule type="expression" dxfId="6" priority="5" stopIfTrue="1">
      <formula>AND($A122&lt;&gt;"COMPOSICAO",$A122&lt;&gt;"INSUMO",$A122&lt;&gt;"")</formula>
    </cfRule>
    <cfRule type="expression" dxfId="5" priority="6" stopIfTrue="1">
      <formula>AND(OR($A122="COMPOSICAO",$A122="INSUMO",$A122&lt;&gt;""),$A122&lt;&gt;"")</formula>
    </cfRule>
  </conditionalFormatting>
  <conditionalFormatting sqref="F99">
    <cfRule type="expression" dxfId="4" priority="1" stopIfTrue="1">
      <formula>AND($A99&lt;&gt;"COMPOSICAO",$A99&lt;&gt;"INSUMO",$A99&lt;&gt;"")</formula>
    </cfRule>
    <cfRule type="expression" dxfId="3" priority="2" stopIfTrue="1">
      <formula>AND(OR($A99="COMPOSICAO",$A99="INSUMO",$A99&lt;&gt;""),$A99&lt;&gt;"")</formula>
    </cfRule>
  </conditionalFormatting>
  <pageMargins left="0.23622047244094491" right="0.23622047244094491" top="0.98425196850393704" bottom="0.78740157480314965" header="0.31496062992125984" footer="0.31496062992125984"/>
  <pageSetup paperSize="9" scale="83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rowBreaks count="6" manualBreakCount="6">
    <brk id="26" max="8" man="1"/>
    <brk id="45" max="8" man="1"/>
    <brk id="73" max="8" man="1"/>
    <brk id="97" max="8" man="1"/>
    <brk id="109" max="8" man="1"/>
    <brk id="128" max="8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9"/>
  <sheetViews>
    <sheetView view="pageBreakPreview" zoomScaleNormal="100" zoomScaleSheetLayoutView="100" workbookViewId="0">
      <selection activeCell="G24" sqref="G24"/>
    </sheetView>
  </sheetViews>
  <sheetFormatPr defaultRowHeight="12.75"/>
  <cols>
    <col min="1" max="2" width="9.140625" style="275"/>
    <col min="3" max="3" width="70.85546875" style="275" bestFit="1" customWidth="1"/>
    <col min="4" max="10" width="9.140625" style="275"/>
    <col min="11" max="11" width="11.28515625" style="275" bestFit="1" customWidth="1"/>
    <col min="12" max="16384" width="9.140625" style="275"/>
  </cols>
  <sheetData>
    <row r="1" spans="1:11">
      <c r="A1" s="294" t="str">
        <f>COMPOSIÇÕES!A1</f>
        <v>OBRA:</v>
      </c>
      <c r="B1" s="715" t="str">
        <f>COMPOSIÇÕES!B1</f>
        <v>PAVIMENTAÇÃO ASFÁLTICA E DRENAGEM DE AGUAS PLUVIAIS</v>
      </c>
      <c r="C1" s="715"/>
      <c r="D1" s="715"/>
      <c r="E1" s="715"/>
      <c r="F1" s="733" t="s">
        <v>112</v>
      </c>
      <c r="G1" s="734"/>
      <c r="H1" s="735"/>
      <c r="I1" s="320" t="s">
        <v>111</v>
      </c>
      <c r="J1" s="319"/>
    </row>
    <row r="2" spans="1:11" ht="12.75" customHeight="1">
      <c r="A2" s="294" t="str">
        <f>COMPOSIÇÕES!A2</f>
        <v>LOCAL:</v>
      </c>
      <c r="B2" s="715" t="str">
        <f>COMPOSIÇÕES!B2</f>
        <v>BAIRRO LAGOA LIMPA, DAURI RIVA  E ANDRÉ MAGGI</v>
      </c>
      <c r="C2" s="715"/>
      <c r="D2" s="715"/>
      <c r="E2" s="715"/>
      <c r="F2" s="736" t="str">
        <f>COMPOSIÇÕES!$E$2</f>
        <v>TABELA: SINAPI 03/2021 - NÃO DESONERADO - 
ANP 03/2021
SICRO - 10/2020</v>
      </c>
      <c r="G2" s="737"/>
      <c r="H2" s="738"/>
      <c r="I2" s="742">
        <f>COMPOSIÇÕES!$G$2</f>
        <v>0.2056</v>
      </c>
      <c r="J2" s="318"/>
    </row>
    <row r="3" spans="1:11" ht="24" customHeight="1">
      <c r="A3" s="294" t="str">
        <f>COMPOSIÇÕES!A3</f>
        <v>PROP:</v>
      </c>
      <c r="B3" s="715" t="str">
        <f>COMPOSIÇÕES!B3</f>
        <v>PREFEITURA MUNICIPAL DE NOBRES</v>
      </c>
      <c r="C3" s="715"/>
      <c r="D3" s="715"/>
      <c r="E3" s="715"/>
      <c r="F3" s="739"/>
      <c r="G3" s="740"/>
      <c r="H3" s="741"/>
      <c r="I3" s="743"/>
      <c r="J3" s="292"/>
    </row>
    <row r="4" spans="1:11" ht="13.5" thickBot="1">
      <c r="A4" s="728"/>
      <c r="B4" s="729"/>
      <c r="C4" s="729"/>
      <c r="D4" s="729"/>
      <c r="E4" s="729"/>
      <c r="F4" s="729"/>
      <c r="G4" s="729"/>
      <c r="H4" s="730"/>
      <c r="I4" s="731"/>
      <c r="J4" s="316"/>
    </row>
    <row r="5" spans="1:11" ht="16.5" thickBot="1">
      <c r="A5" s="716" t="s">
        <v>139</v>
      </c>
      <c r="B5" s="717"/>
      <c r="C5" s="717"/>
      <c r="D5" s="717"/>
      <c r="E5" s="717"/>
      <c r="F5" s="717"/>
      <c r="G5" s="717"/>
      <c r="H5" s="718"/>
      <c r="I5" s="719"/>
      <c r="J5" s="317"/>
    </row>
    <row r="6" spans="1:11" ht="13.5" thickBot="1">
      <c r="A6" s="720"/>
      <c r="B6" s="720"/>
      <c r="C6" s="720"/>
      <c r="D6" s="720"/>
      <c r="E6" s="720"/>
      <c r="F6" s="720"/>
      <c r="G6" s="720"/>
      <c r="H6" s="720"/>
      <c r="I6" s="720"/>
      <c r="J6" s="316"/>
    </row>
    <row r="7" spans="1:11">
      <c r="A7" s="721" t="s">
        <v>0</v>
      </c>
      <c r="B7" s="723" t="s">
        <v>114</v>
      </c>
      <c r="C7" s="723" t="s">
        <v>140</v>
      </c>
      <c r="D7" s="725" t="s">
        <v>141</v>
      </c>
      <c r="E7" s="725"/>
      <c r="F7" s="725"/>
      <c r="G7" s="725"/>
      <c r="H7" s="726"/>
      <c r="I7" s="727"/>
      <c r="J7" s="316"/>
    </row>
    <row r="8" spans="1:11" ht="13.5" thickBot="1">
      <c r="A8" s="722"/>
      <c r="B8" s="724"/>
      <c r="C8" s="724"/>
      <c r="D8" s="392" t="s">
        <v>142</v>
      </c>
      <c r="E8" s="392" t="s">
        <v>143</v>
      </c>
      <c r="F8" s="392" t="s">
        <v>144</v>
      </c>
      <c r="G8" s="392" t="s">
        <v>145</v>
      </c>
      <c r="H8" s="393" t="s">
        <v>431</v>
      </c>
      <c r="I8" s="394" t="s">
        <v>146</v>
      </c>
      <c r="J8" s="292"/>
    </row>
    <row r="9" spans="1:11">
      <c r="A9" s="315" t="s">
        <v>52</v>
      </c>
      <c r="B9" s="288">
        <v>90778</v>
      </c>
      <c r="C9" s="314" t="s">
        <v>147</v>
      </c>
      <c r="D9" s="313">
        <v>18</v>
      </c>
      <c r="E9" s="313">
        <f t="shared" ref="E9:H10" si="0">D9</f>
        <v>18</v>
      </c>
      <c r="F9" s="313">
        <f t="shared" si="0"/>
        <v>18</v>
      </c>
      <c r="G9" s="313">
        <f t="shared" si="0"/>
        <v>18</v>
      </c>
      <c r="H9" s="313">
        <f t="shared" si="0"/>
        <v>18</v>
      </c>
      <c r="I9" s="312">
        <f>SUM(D9:H9)</f>
        <v>90</v>
      </c>
      <c r="J9" s="286">
        <v>175</v>
      </c>
    </row>
    <row r="10" spans="1:11">
      <c r="A10" s="291" t="s">
        <v>10</v>
      </c>
      <c r="B10" s="288">
        <v>90780</v>
      </c>
      <c r="C10" s="288" t="s">
        <v>148</v>
      </c>
      <c r="D10" s="313">
        <v>18</v>
      </c>
      <c r="E10" s="313">
        <f t="shared" si="0"/>
        <v>18</v>
      </c>
      <c r="F10" s="313">
        <f t="shared" si="0"/>
        <v>18</v>
      </c>
      <c r="G10" s="313">
        <f t="shared" si="0"/>
        <v>18</v>
      </c>
      <c r="H10" s="313">
        <f t="shared" si="0"/>
        <v>18</v>
      </c>
      <c r="I10" s="312">
        <f>SUM(D10:H10)</f>
        <v>90</v>
      </c>
      <c r="J10" s="286"/>
      <c r="K10" s="311">
        <f>G23/ORÇAMENTO!I80</f>
        <v>2.2729755197276002E-2</v>
      </c>
    </row>
    <row r="11" spans="1:11">
      <c r="A11" s="291"/>
      <c r="B11" s="288"/>
      <c r="C11" s="288"/>
      <c r="D11" s="289"/>
      <c r="E11" s="289"/>
      <c r="F11" s="289"/>
      <c r="G11" s="289"/>
      <c r="H11" s="310"/>
      <c r="I11" s="287"/>
      <c r="J11" s="286"/>
    </row>
    <row r="12" spans="1:11" ht="13.5" thickBot="1">
      <c r="A12" s="309"/>
      <c r="B12" s="308"/>
      <c r="C12" s="308"/>
      <c r="D12" s="307"/>
      <c r="E12" s="307"/>
      <c r="F12" s="307"/>
      <c r="G12" s="307"/>
      <c r="H12" s="306"/>
      <c r="I12" s="305"/>
      <c r="J12" s="286"/>
      <c r="K12" s="411">
        <f>ORÇAMENTO!I80</f>
        <v>538777.90999999992</v>
      </c>
    </row>
    <row r="13" spans="1:11">
      <c r="A13" s="280"/>
      <c r="B13" s="280"/>
      <c r="C13" s="280"/>
      <c r="D13" s="280"/>
      <c r="E13" s="280"/>
      <c r="F13" s="280"/>
      <c r="G13" s="280"/>
      <c r="H13" s="280"/>
      <c r="I13" s="280"/>
      <c r="J13" s="280"/>
    </row>
    <row r="14" spans="1:11" ht="13.5" thickBot="1">
      <c r="A14" s="732"/>
      <c r="B14" s="732"/>
      <c r="C14" s="732"/>
      <c r="D14" s="732"/>
      <c r="E14" s="732"/>
      <c r="F14" s="732"/>
      <c r="G14" s="732"/>
      <c r="H14" s="732"/>
      <c r="I14" s="732"/>
      <c r="J14" s="281"/>
    </row>
    <row r="15" spans="1:11" ht="26.25" thickBot="1">
      <c r="A15" s="395" t="s">
        <v>247</v>
      </c>
      <c r="B15" s="712" t="s">
        <v>150</v>
      </c>
      <c r="C15" s="713"/>
      <c r="D15" s="713"/>
      <c r="E15" s="713"/>
      <c r="F15" s="713"/>
      <c r="G15" s="714"/>
      <c r="H15" s="304"/>
      <c r="K15" s="422">
        <f>ORÇAMENTO!I17/ORÇAMENTO!I80</f>
        <v>2.7402998018237239E-2</v>
      </c>
    </row>
    <row r="16" spans="1:11">
      <c r="A16" s="303"/>
      <c r="B16" s="302"/>
      <c r="C16" s="302"/>
      <c r="D16" s="302"/>
      <c r="E16" s="302"/>
      <c r="F16" s="302"/>
      <c r="G16" s="301"/>
      <c r="H16" s="292"/>
    </row>
    <row r="17" spans="1:11" ht="25.5">
      <c r="A17" s="300" t="s">
        <v>0</v>
      </c>
      <c r="B17" s="298" t="s">
        <v>114</v>
      </c>
      <c r="C17" s="299" t="s">
        <v>140</v>
      </c>
      <c r="D17" s="298" t="s">
        <v>22</v>
      </c>
      <c r="E17" s="298" t="s">
        <v>151</v>
      </c>
      <c r="F17" s="297" t="s">
        <v>152</v>
      </c>
      <c r="G17" s="296" t="s">
        <v>153</v>
      </c>
      <c r="H17" s="295"/>
      <c r="K17" s="396">
        <f>ORÇAMENTO!I17/ORÇAMENTO!I80</f>
        <v>2.7402998018237239E-2</v>
      </c>
    </row>
    <row r="18" spans="1:11">
      <c r="A18" s="294"/>
      <c r="B18" s="288"/>
      <c r="C18" s="288"/>
      <c r="D18" s="288"/>
      <c r="E18" s="288"/>
      <c r="F18" s="288"/>
      <c r="G18" s="293"/>
      <c r="H18" s="292"/>
    </row>
    <row r="19" spans="1:11">
      <c r="A19" s="291" t="s">
        <v>52</v>
      </c>
      <c r="B19" s="334">
        <v>90778</v>
      </c>
      <c r="C19" s="334" t="str">
        <f>C9</f>
        <v>ENGENHEIRO CIVIL DE OBRA PLENO COM ENCARGOS COMPLEMENTARES</v>
      </c>
      <c r="D19" s="335" t="s">
        <v>154</v>
      </c>
      <c r="E19" s="336">
        <f>I9</f>
        <v>90</v>
      </c>
      <c r="F19" s="332">
        <v>104.07</v>
      </c>
      <c r="G19" s="338">
        <f>TRUNC(E19*F19,2)</f>
        <v>9366.2999999999993</v>
      </c>
      <c r="H19" s="286"/>
    </row>
    <row r="20" spans="1:11">
      <c r="A20" s="291" t="s">
        <v>10</v>
      </c>
      <c r="B20" s="334">
        <f>B10</f>
        <v>90780</v>
      </c>
      <c r="C20" s="334" t="str">
        <f>C10</f>
        <v>MESTRE DE OBRAS COM ENCARGOS COMPLEMENTARES</v>
      </c>
      <c r="D20" s="335" t="s">
        <v>154</v>
      </c>
      <c r="E20" s="336">
        <f>I10</f>
        <v>90</v>
      </c>
      <c r="F20" s="333">
        <v>32</v>
      </c>
      <c r="G20" s="338">
        <f>TRUNC(E20*F20,2)</f>
        <v>2880</v>
      </c>
      <c r="H20" s="286"/>
    </row>
    <row r="21" spans="1:11">
      <c r="A21" s="291"/>
      <c r="B21" s="288"/>
      <c r="C21" s="288"/>
      <c r="D21" s="290"/>
      <c r="E21" s="289"/>
      <c r="F21" s="288"/>
      <c r="G21" s="287"/>
      <c r="H21" s="286"/>
    </row>
    <row r="22" spans="1:11">
      <c r="A22" s="291"/>
      <c r="B22" s="288"/>
      <c r="C22" s="288"/>
      <c r="D22" s="290"/>
      <c r="E22" s="289"/>
      <c r="F22" s="288"/>
      <c r="G22" s="287"/>
      <c r="H22" s="286"/>
      <c r="K22" s="411">
        <f>ORÇAMENTO!I80</f>
        <v>538777.90999999992</v>
      </c>
    </row>
    <row r="23" spans="1:11" ht="15.75" thickBot="1">
      <c r="A23" s="285" t="s">
        <v>155</v>
      </c>
      <c r="B23" s="284"/>
      <c r="C23" s="284"/>
      <c r="D23" s="284"/>
      <c r="E23" s="284"/>
      <c r="F23" s="284"/>
      <c r="G23" s="283">
        <v>12246.29</v>
      </c>
      <c r="H23" s="282"/>
    </row>
    <row r="27" spans="1:11">
      <c r="C27" s="281"/>
    </row>
    <row r="28" spans="1:11">
      <c r="C28" s="281"/>
    </row>
    <row r="29" spans="1:11">
      <c r="C29" s="281"/>
    </row>
  </sheetData>
  <mergeCells count="15">
    <mergeCell ref="B15:G15"/>
    <mergeCell ref="B1:E1"/>
    <mergeCell ref="B2:E2"/>
    <mergeCell ref="B3:E3"/>
    <mergeCell ref="A5:I5"/>
    <mergeCell ref="A6:I6"/>
    <mergeCell ref="A7:A8"/>
    <mergeCell ref="B7:B8"/>
    <mergeCell ref="C7:C8"/>
    <mergeCell ref="D7:I7"/>
    <mergeCell ref="A4:I4"/>
    <mergeCell ref="A14:I14"/>
    <mergeCell ref="F1:H1"/>
    <mergeCell ref="F2:H3"/>
    <mergeCell ref="I2:I3"/>
  </mergeCells>
  <pageMargins left="0.23622047244094491" right="0.23622047244094491" top="0.98425196850393704" bottom="0.78740157480314965" header="0.31496062992125984" footer="0.31496062992125984"/>
  <pageSetup paperSize="9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23"/>
  <sheetViews>
    <sheetView view="pageBreakPreview" zoomScale="90" zoomScaleNormal="100" zoomScaleSheetLayoutView="90" workbookViewId="0">
      <selection activeCell="I16" sqref="I16"/>
    </sheetView>
  </sheetViews>
  <sheetFormatPr defaultRowHeight="12.75"/>
  <cols>
    <col min="2" max="2" width="39.140625" customWidth="1"/>
    <col min="16" max="16" width="12.140625" customWidth="1"/>
    <col min="17" max="17" width="13.7109375" customWidth="1"/>
  </cols>
  <sheetData>
    <row r="1" spans="1:17">
      <c r="A1" s="768" t="str">
        <f>[1]PLANILHA!A1</f>
        <v>GOVERNO DO ESTADO DE MATO GROSSO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  <c r="L1" s="769"/>
      <c r="M1" s="769"/>
      <c r="N1" s="769"/>
      <c r="O1" s="769"/>
      <c r="P1" s="769"/>
      <c r="Q1" s="770"/>
    </row>
    <row r="2" spans="1:17" ht="13.5" thickBot="1">
      <c r="A2" s="771" t="str">
        <f>[1]PLANILHA!A2</f>
        <v>PREFEITURA MUNICIPAL DE NOBRES</v>
      </c>
      <c r="B2" s="772"/>
      <c r="C2" s="772"/>
      <c r="D2" s="772"/>
      <c r="E2" s="772"/>
      <c r="F2" s="772"/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773"/>
    </row>
    <row r="3" spans="1:17" ht="20.25" customHeight="1" thickBot="1">
      <c r="A3" s="774"/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6"/>
    </row>
    <row r="4" spans="1:17">
      <c r="A4" s="491" t="str">
        <f>[1]PLANILHA!A4</f>
        <v>OBRA:</v>
      </c>
      <c r="B4" s="777" t="str">
        <f>TERRAPLENAGEM!B1</f>
        <v>PAVIMENTAÇÃO ASFÁLTICA E DRENAGEM DE AGUAS PLUVIAIS</v>
      </c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777"/>
      <c r="N4" s="777"/>
      <c r="O4" s="753" t="str">
        <f>[1]PLANILHA!F4</f>
        <v>FONTE:</v>
      </c>
      <c r="P4" s="753"/>
      <c r="Q4" s="490" t="str">
        <f>[1]PLANILHA!H4</f>
        <v xml:space="preserve">BDI </v>
      </c>
    </row>
    <row r="5" spans="1:17" ht="31.5" customHeight="1">
      <c r="A5" s="53" t="str">
        <f>[1]PLANILHA!A5</f>
        <v>LOCAL:</v>
      </c>
      <c r="B5" s="780" t="str">
        <f>TERRAPLENAGEM!B2</f>
        <v>BAIRRO AEROPORTO E JARDIM GLÓRIA</v>
      </c>
      <c r="C5" s="780"/>
      <c r="D5" s="780"/>
      <c r="E5" s="780"/>
      <c r="F5" s="780"/>
      <c r="G5" s="780"/>
      <c r="H5" s="780"/>
      <c r="I5" s="780"/>
      <c r="J5" s="780"/>
      <c r="K5" s="780"/>
      <c r="L5" s="780"/>
      <c r="M5" s="780"/>
      <c r="N5" s="780"/>
      <c r="O5" s="779" t="str">
        <f>ORÇAMENTO!F2</f>
        <v>TABELA: SINAPI 03/2021 - NÃO DESONERADO - 
ANP 03/2021
SICRO - 10/2020</v>
      </c>
      <c r="P5" s="779"/>
      <c r="Q5" s="778">
        <f>ORÇAMENTO!H2</f>
        <v>0.2056</v>
      </c>
    </row>
    <row r="6" spans="1:17" ht="31.5" customHeight="1">
      <c r="A6" s="53" t="str">
        <f>[1]PLANILHA!A6</f>
        <v>PROP:</v>
      </c>
      <c r="B6" s="780" t="str">
        <f>TERRAPLENAGEM!B3</f>
        <v>PREFEITURA MUNICIPAL DE NOBRES</v>
      </c>
      <c r="C6" s="780"/>
      <c r="D6" s="780"/>
      <c r="E6" s="780"/>
      <c r="F6" s="780"/>
      <c r="G6" s="780"/>
      <c r="H6" s="780"/>
      <c r="I6" s="780"/>
      <c r="J6" s="780"/>
      <c r="K6" s="780"/>
      <c r="L6" s="780"/>
      <c r="M6" s="780"/>
      <c r="N6" s="780"/>
      <c r="O6" s="779"/>
      <c r="P6" s="779"/>
      <c r="Q6" s="778"/>
    </row>
    <row r="7" spans="1:17" ht="13.5" thickBot="1">
      <c r="A7" s="754"/>
      <c r="B7" s="755"/>
      <c r="C7" s="755"/>
      <c r="D7" s="755"/>
      <c r="E7" s="755"/>
      <c r="F7" s="755"/>
      <c r="G7" s="755"/>
      <c r="H7" s="755"/>
      <c r="I7" s="755"/>
      <c r="J7" s="755"/>
      <c r="K7" s="755"/>
      <c r="L7" s="755"/>
      <c r="M7" s="755"/>
      <c r="N7" s="755"/>
      <c r="O7" s="755"/>
      <c r="P7" s="755"/>
      <c r="Q7" s="756"/>
    </row>
    <row r="8" spans="1:17" ht="15" thickBot="1">
      <c r="A8" s="761" t="s">
        <v>602</v>
      </c>
      <c r="B8" s="762"/>
      <c r="C8" s="762"/>
      <c r="D8" s="762"/>
      <c r="E8" s="762"/>
      <c r="F8" s="762"/>
      <c r="G8" s="762"/>
      <c r="H8" s="762"/>
      <c r="I8" s="762"/>
      <c r="J8" s="762"/>
      <c r="K8" s="762"/>
      <c r="L8" s="762"/>
      <c r="M8" s="762"/>
      <c r="N8" s="762"/>
      <c r="O8" s="762"/>
      <c r="P8" s="762"/>
      <c r="Q8" s="763"/>
    </row>
    <row r="9" spans="1:17" ht="27" customHeight="1">
      <c r="A9" s="764" t="s">
        <v>0</v>
      </c>
      <c r="B9" s="757" t="s">
        <v>601</v>
      </c>
      <c r="C9" s="757" t="s">
        <v>600</v>
      </c>
      <c r="D9" s="757"/>
      <c r="E9" s="757"/>
      <c r="F9" s="757"/>
      <c r="G9" s="757"/>
      <c r="H9" s="757"/>
      <c r="I9" s="766" t="s">
        <v>599</v>
      </c>
      <c r="J9" s="767"/>
      <c r="K9" s="747" t="s">
        <v>598</v>
      </c>
      <c r="L9" s="747" t="s">
        <v>597</v>
      </c>
      <c r="M9" s="747" t="s">
        <v>596</v>
      </c>
      <c r="N9" s="747" t="s">
        <v>595</v>
      </c>
      <c r="O9" s="747" t="s">
        <v>594</v>
      </c>
      <c r="P9" s="757" t="s">
        <v>593</v>
      </c>
      <c r="Q9" s="759" t="s">
        <v>592</v>
      </c>
    </row>
    <row r="10" spans="1:17">
      <c r="A10" s="765"/>
      <c r="B10" s="758"/>
      <c r="C10" s="488" t="s">
        <v>591</v>
      </c>
      <c r="D10" s="488" t="s">
        <v>590</v>
      </c>
      <c r="E10" s="488" t="s">
        <v>589</v>
      </c>
      <c r="F10" s="488" t="s">
        <v>588</v>
      </c>
      <c r="G10" s="488" t="s">
        <v>587</v>
      </c>
      <c r="H10" s="488" t="s">
        <v>586</v>
      </c>
      <c r="I10" s="488" t="s">
        <v>585</v>
      </c>
      <c r="J10" s="488" t="s">
        <v>584</v>
      </c>
      <c r="K10" s="748"/>
      <c r="L10" s="748"/>
      <c r="M10" s="748"/>
      <c r="N10" s="748"/>
      <c r="O10" s="748"/>
      <c r="P10" s="758"/>
      <c r="Q10" s="760"/>
    </row>
    <row r="11" spans="1:17" ht="15.75">
      <c r="A11" s="750" t="s">
        <v>583</v>
      </c>
      <c r="B11" s="751"/>
      <c r="C11" s="488"/>
      <c r="D11" s="488"/>
      <c r="E11" s="488"/>
      <c r="F11" s="488"/>
      <c r="G11" s="488"/>
      <c r="H11" s="488"/>
      <c r="I11" s="488"/>
      <c r="J11" s="488"/>
      <c r="K11" s="489"/>
      <c r="L11" s="489"/>
      <c r="M11" s="489"/>
      <c r="N11" s="489"/>
      <c r="O11" s="489"/>
      <c r="P11" s="488"/>
      <c r="Q11" s="487"/>
    </row>
    <row r="12" spans="1:17" ht="15.75">
      <c r="A12" s="485">
        <v>1</v>
      </c>
      <c r="B12" s="486" t="str">
        <f>TERRAPLENAGEM!B12</f>
        <v>RUA SEM DENOMINAÇÃO</v>
      </c>
      <c r="C12" s="483">
        <v>8</v>
      </c>
      <c r="D12" s="483">
        <v>30</v>
      </c>
      <c r="E12" s="483"/>
      <c r="F12" s="483"/>
      <c r="G12" s="483"/>
      <c r="H12" s="483"/>
      <c r="I12" s="482">
        <v>2</v>
      </c>
      <c r="J12" s="482"/>
      <c r="K12" s="482"/>
      <c r="L12" s="481"/>
      <c r="M12" s="481"/>
      <c r="N12" s="481"/>
      <c r="O12" s="481"/>
      <c r="P12" s="481"/>
      <c r="Q12" s="480">
        <v>1</v>
      </c>
    </row>
    <row r="13" spans="1:17" ht="15.75">
      <c r="A13" s="485">
        <f t="shared" ref="A13:A21" si="0">A12+1</f>
        <v>2</v>
      </c>
      <c r="B13" s="486" t="str">
        <f>TERRAPLENAGEM!B13</f>
        <v>RUA BENJAMIN COSNTANT</v>
      </c>
      <c r="C13" s="483"/>
      <c r="D13" s="483"/>
      <c r="E13" s="483"/>
      <c r="F13" s="483"/>
      <c r="G13" s="483"/>
      <c r="H13" s="483"/>
      <c r="I13" s="482"/>
      <c r="J13" s="482"/>
      <c r="K13" s="482"/>
      <c r="L13" s="481"/>
      <c r="M13" s="481"/>
      <c r="N13" s="481"/>
      <c r="O13" s="481"/>
      <c r="P13" s="481"/>
      <c r="Q13" s="480"/>
    </row>
    <row r="14" spans="1:17" ht="15.75">
      <c r="A14" s="485">
        <f t="shared" si="0"/>
        <v>3</v>
      </c>
      <c r="B14" s="486" t="str">
        <f>TERRAPLENAGEM!B14</f>
        <v>RUA PRUDENTE DE MORAIS</v>
      </c>
      <c r="C14" s="483"/>
      <c r="D14" s="483"/>
      <c r="E14" s="483"/>
      <c r="F14" s="483"/>
      <c r="G14" s="483"/>
      <c r="H14" s="483"/>
      <c r="I14" s="482"/>
      <c r="J14" s="482"/>
      <c r="K14" s="482"/>
      <c r="L14" s="481"/>
      <c r="M14" s="481"/>
      <c r="N14" s="481"/>
      <c r="O14" s="481"/>
      <c r="P14" s="481"/>
      <c r="Q14" s="480"/>
    </row>
    <row r="15" spans="1:17" ht="15.75">
      <c r="A15" s="485">
        <f t="shared" si="0"/>
        <v>4</v>
      </c>
      <c r="B15" s="486" t="str">
        <f>TERRAPLENAGEM!B15</f>
        <v>RUA PONCE DE ARRUDA</v>
      </c>
      <c r="C15" s="483">
        <v>9</v>
      </c>
      <c r="D15" s="483">
        <v>30</v>
      </c>
      <c r="E15" s="483"/>
      <c r="F15" s="483"/>
      <c r="G15" s="483"/>
      <c r="H15" s="483"/>
      <c r="I15" s="482">
        <v>2</v>
      </c>
      <c r="J15" s="482"/>
      <c r="K15" s="482"/>
      <c r="L15" s="481"/>
      <c r="M15" s="481"/>
      <c r="N15" s="481"/>
      <c r="O15" s="481"/>
      <c r="P15" s="481"/>
      <c r="Q15" s="480">
        <v>1</v>
      </c>
    </row>
    <row r="16" spans="1:17" ht="15.75">
      <c r="A16" s="485">
        <f t="shared" si="0"/>
        <v>5</v>
      </c>
      <c r="B16" s="484"/>
      <c r="C16" s="483"/>
      <c r="D16" s="483"/>
      <c r="E16" s="483"/>
      <c r="F16" s="483"/>
      <c r="G16" s="483"/>
      <c r="H16" s="483"/>
      <c r="I16" s="482"/>
      <c r="J16" s="482"/>
      <c r="K16" s="482"/>
      <c r="L16" s="481"/>
      <c r="M16" s="481"/>
      <c r="N16" s="481"/>
      <c r="O16" s="481"/>
      <c r="P16" s="481"/>
      <c r="Q16" s="480"/>
    </row>
    <row r="17" spans="1:17" ht="15.75">
      <c r="A17" s="485">
        <f t="shared" si="0"/>
        <v>6</v>
      </c>
      <c r="B17" s="484"/>
      <c r="C17" s="483"/>
      <c r="D17" s="483"/>
      <c r="E17" s="483"/>
      <c r="F17" s="483"/>
      <c r="G17" s="483"/>
      <c r="H17" s="483"/>
      <c r="I17" s="482"/>
      <c r="J17" s="482"/>
      <c r="K17" s="482"/>
      <c r="L17" s="481"/>
      <c r="M17" s="481"/>
      <c r="N17" s="481"/>
      <c r="O17" s="481"/>
      <c r="P17" s="481"/>
      <c r="Q17" s="480"/>
    </row>
    <row r="18" spans="1:17" ht="15.75">
      <c r="A18" s="485">
        <f t="shared" si="0"/>
        <v>7</v>
      </c>
      <c r="B18" s="484"/>
      <c r="C18" s="483"/>
      <c r="D18" s="483"/>
      <c r="E18" s="483"/>
      <c r="F18" s="483"/>
      <c r="G18" s="483"/>
      <c r="H18" s="483"/>
      <c r="I18" s="482"/>
      <c r="J18" s="482"/>
      <c r="K18" s="482"/>
      <c r="L18" s="481"/>
      <c r="M18" s="481"/>
      <c r="N18" s="481"/>
      <c r="O18" s="481"/>
      <c r="P18" s="481"/>
      <c r="Q18" s="480"/>
    </row>
    <row r="19" spans="1:17" ht="15.75">
      <c r="A19" s="485">
        <f t="shared" si="0"/>
        <v>8</v>
      </c>
      <c r="B19" s="484"/>
      <c r="C19" s="483"/>
      <c r="D19" s="483"/>
      <c r="E19" s="483"/>
      <c r="F19" s="483"/>
      <c r="G19" s="483"/>
      <c r="H19" s="483"/>
      <c r="I19" s="482"/>
      <c r="J19" s="482"/>
      <c r="K19" s="482"/>
      <c r="L19" s="481"/>
      <c r="M19" s="481"/>
      <c r="N19" s="481"/>
      <c r="O19" s="481"/>
      <c r="P19" s="481"/>
      <c r="Q19" s="480"/>
    </row>
    <row r="20" spans="1:17" ht="15.75">
      <c r="A20" s="485">
        <f t="shared" si="0"/>
        <v>9</v>
      </c>
      <c r="B20" s="484"/>
      <c r="C20" s="483"/>
      <c r="D20" s="483"/>
      <c r="E20" s="483"/>
      <c r="F20" s="483"/>
      <c r="G20" s="483"/>
      <c r="H20" s="483"/>
      <c r="I20" s="482"/>
      <c r="J20" s="482"/>
      <c r="K20" s="482"/>
      <c r="L20" s="481"/>
      <c r="M20" s="481"/>
      <c r="N20" s="481"/>
      <c r="O20" s="481"/>
      <c r="P20" s="481"/>
      <c r="Q20" s="480"/>
    </row>
    <row r="21" spans="1:17" ht="15.75">
      <c r="A21" s="485">
        <f t="shared" si="0"/>
        <v>10</v>
      </c>
      <c r="B21" s="484"/>
      <c r="C21" s="483"/>
      <c r="D21" s="483"/>
      <c r="E21" s="483"/>
      <c r="F21" s="483"/>
      <c r="G21" s="483"/>
      <c r="H21" s="483"/>
      <c r="I21" s="482"/>
      <c r="J21" s="482"/>
      <c r="K21" s="482"/>
      <c r="L21" s="481"/>
      <c r="M21" s="481"/>
      <c r="N21" s="481"/>
      <c r="O21" s="481"/>
      <c r="P21" s="481"/>
      <c r="Q21" s="480"/>
    </row>
    <row r="22" spans="1:17" ht="15.75">
      <c r="A22" s="752" t="s">
        <v>582</v>
      </c>
      <c r="B22" s="749"/>
      <c r="C22" s="479">
        <f t="shared" ref="C22:Q22" si="1">SUM(C12:C21)</f>
        <v>17</v>
      </c>
      <c r="D22" s="479">
        <f t="shared" si="1"/>
        <v>60</v>
      </c>
      <c r="E22" s="479">
        <f t="shared" si="1"/>
        <v>0</v>
      </c>
      <c r="F22" s="479">
        <f t="shared" si="1"/>
        <v>0</v>
      </c>
      <c r="G22" s="479">
        <f t="shared" si="1"/>
        <v>0</v>
      </c>
      <c r="H22" s="479">
        <f t="shared" si="1"/>
        <v>0</v>
      </c>
      <c r="I22" s="749">
        <f t="shared" si="1"/>
        <v>4</v>
      </c>
      <c r="J22" s="749">
        <f t="shared" si="1"/>
        <v>0</v>
      </c>
      <c r="K22" s="749">
        <f t="shared" si="1"/>
        <v>0</v>
      </c>
      <c r="L22" s="749">
        <f t="shared" si="1"/>
        <v>0</v>
      </c>
      <c r="M22" s="749">
        <f t="shared" si="1"/>
        <v>0</v>
      </c>
      <c r="N22" s="749">
        <f t="shared" si="1"/>
        <v>0</v>
      </c>
      <c r="O22" s="749">
        <f t="shared" si="1"/>
        <v>0</v>
      </c>
      <c r="P22" s="749">
        <f t="shared" si="1"/>
        <v>0</v>
      </c>
      <c r="Q22" s="749">
        <f t="shared" si="1"/>
        <v>2</v>
      </c>
    </row>
    <row r="23" spans="1:17" ht="16.5" thickBot="1">
      <c r="A23" s="744" t="s">
        <v>581</v>
      </c>
      <c r="B23" s="745"/>
      <c r="C23" s="746">
        <f>SUM(C22:H22)</f>
        <v>77</v>
      </c>
      <c r="D23" s="745"/>
      <c r="E23" s="745"/>
      <c r="F23" s="745"/>
      <c r="G23" s="745"/>
      <c r="H23" s="745"/>
      <c r="I23" s="745"/>
      <c r="J23" s="745"/>
      <c r="K23" s="745"/>
      <c r="L23" s="745"/>
      <c r="M23" s="745"/>
      <c r="N23" s="745"/>
      <c r="O23" s="745"/>
      <c r="P23" s="745"/>
      <c r="Q23" s="745"/>
    </row>
  </sheetData>
  <mergeCells count="35">
    <mergeCell ref="A1:Q1"/>
    <mergeCell ref="A2:Q2"/>
    <mergeCell ref="A3:Q3"/>
    <mergeCell ref="B4:N4"/>
    <mergeCell ref="Q5:Q6"/>
    <mergeCell ref="O5:P6"/>
    <mergeCell ref="B6:N6"/>
    <mergeCell ref="B5:N5"/>
    <mergeCell ref="P22:P23"/>
    <mergeCell ref="O22:O23"/>
    <mergeCell ref="L22:L23"/>
    <mergeCell ref="Q22:Q23"/>
    <mergeCell ref="O4:P4"/>
    <mergeCell ref="A7:Q7"/>
    <mergeCell ref="P9:P10"/>
    <mergeCell ref="Q9:Q10"/>
    <mergeCell ref="L9:L10"/>
    <mergeCell ref="M9:M10"/>
    <mergeCell ref="A8:Q8"/>
    <mergeCell ref="A9:A10"/>
    <mergeCell ref="B9:B10"/>
    <mergeCell ref="C9:H9"/>
    <mergeCell ref="I9:J9"/>
    <mergeCell ref="K9:K10"/>
    <mergeCell ref="A23:B23"/>
    <mergeCell ref="C23:H23"/>
    <mergeCell ref="N9:N10"/>
    <mergeCell ref="O9:O10"/>
    <mergeCell ref="M22:M23"/>
    <mergeCell ref="N22:N23"/>
    <mergeCell ref="A11:B11"/>
    <mergeCell ref="A22:B22"/>
    <mergeCell ref="I22:I23"/>
    <mergeCell ref="J22:J23"/>
    <mergeCell ref="K22:K23"/>
  </mergeCells>
  <pageMargins left="0.23622047244094491" right="0.23622047244094491" top="0.98425196850393704" bottom="0.78740157480314965" header="0.31496062992125984" footer="0.31496062992125984"/>
  <pageSetup paperSize="9" scale="74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99"/>
  <sheetViews>
    <sheetView view="pageBreakPreview" topLeftCell="A4" zoomScale="90" zoomScaleNormal="100" zoomScaleSheetLayoutView="90" workbookViewId="0">
      <selection activeCell="E23" sqref="E23"/>
    </sheetView>
  </sheetViews>
  <sheetFormatPr defaultRowHeight="12.75"/>
  <cols>
    <col min="2" max="2" width="56.140625" customWidth="1"/>
    <col min="10" max="10" width="13.140625" customWidth="1"/>
    <col min="11" max="11" width="13.42578125" customWidth="1"/>
    <col min="12" max="12" width="17.42578125" customWidth="1"/>
  </cols>
  <sheetData>
    <row r="1" spans="1:15">
      <c r="A1" s="768" t="str">
        <f>[1]PLANILHA!A1</f>
        <v>GOVERNO DO ESTADO DE MATO GROSSO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  <c r="L1" s="770"/>
    </row>
    <row r="2" spans="1:15">
      <c r="A2" s="804" t="str">
        <f>[1]PLANILHA!A2</f>
        <v>PREFEITURA MUNICIPAL DE NOBRES</v>
      </c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6"/>
    </row>
    <row r="3" spans="1:15">
      <c r="A3" s="804"/>
      <c r="B3" s="805"/>
      <c r="C3" s="805"/>
      <c r="D3" s="805"/>
      <c r="E3" s="805"/>
      <c r="F3" s="805"/>
      <c r="G3" s="805"/>
      <c r="H3" s="805"/>
      <c r="I3" s="805"/>
      <c r="J3" s="805"/>
      <c r="K3" s="805"/>
      <c r="L3" s="806"/>
    </row>
    <row r="4" spans="1:15">
      <c r="A4" s="53" t="str">
        <f>[1]PLANILHA!A4</f>
        <v>OBRA:</v>
      </c>
      <c r="B4" s="780" t="str">
        <f>ORÇAMENTO!B1:E1</f>
        <v>PAVIMENTAÇÃO ASFÁLTICA E DRENAGEM DE AGUAS PLUVIAIS</v>
      </c>
      <c r="C4" s="780"/>
      <c r="D4" s="780"/>
      <c r="E4" s="780"/>
      <c r="F4" s="780"/>
      <c r="G4" s="780"/>
      <c r="H4" s="780"/>
      <c r="I4" s="780"/>
      <c r="J4" s="813" t="str">
        <f>[1]PLANILHA!F4</f>
        <v>FONTE:</v>
      </c>
      <c r="K4" s="813"/>
      <c r="L4" s="81" t="str">
        <f>[1]PLANILHA!H4</f>
        <v xml:space="preserve">BDI </v>
      </c>
    </row>
    <row r="5" spans="1:15">
      <c r="A5" s="53" t="str">
        <f>[1]PLANILHA!A5</f>
        <v>LOCAL:</v>
      </c>
      <c r="B5" s="780" t="str">
        <f>ORÇAMENTO!B2:E2</f>
        <v>BAIRRO AEROPORTO E JARDIM GLÓRIA</v>
      </c>
      <c r="C5" s="780"/>
      <c r="D5" s="780"/>
      <c r="E5" s="780"/>
      <c r="F5" s="780"/>
      <c r="G5" s="780"/>
      <c r="H5" s="780"/>
      <c r="I5" s="780"/>
      <c r="J5" s="809" t="str">
        <f>ORÇAMENTO!F2</f>
        <v>TABELA: SINAPI 03/2021 - NÃO DESONERADO - 
ANP 03/2021
SICRO - 10/2020</v>
      </c>
      <c r="K5" s="810"/>
      <c r="L5" s="807">
        <f>ORÇAMENTO!H2</f>
        <v>0.2056</v>
      </c>
    </row>
    <row r="6" spans="1:15" ht="13.5" thickBot="1">
      <c r="A6" s="478" t="str">
        <f>[1]PLANILHA!A6</f>
        <v>PROP:</v>
      </c>
      <c r="B6" s="797" t="str">
        <f>ORÇAMENTO!B3:E3</f>
        <v>PREFEITURA MUNICIPAL DE NOBRES</v>
      </c>
      <c r="C6" s="797"/>
      <c r="D6" s="797"/>
      <c r="E6" s="797"/>
      <c r="F6" s="797"/>
      <c r="G6" s="797"/>
      <c r="H6" s="797"/>
      <c r="I6" s="797"/>
      <c r="J6" s="811"/>
      <c r="K6" s="812"/>
      <c r="L6" s="808"/>
    </row>
    <row r="7" spans="1:15" ht="13.5" thickBot="1">
      <c r="A7" s="774"/>
      <c r="B7" s="775"/>
      <c r="C7" s="775"/>
      <c r="D7" s="775"/>
      <c r="E7" s="775"/>
      <c r="F7" s="775"/>
      <c r="G7" s="775"/>
      <c r="H7" s="775"/>
      <c r="I7" s="775"/>
      <c r="J7" s="775"/>
      <c r="K7" s="775"/>
      <c r="L7" s="776"/>
    </row>
    <row r="8" spans="1:15" s="114" customFormat="1" ht="15" thickBot="1">
      <c r="A8" s="761" t="s">
        <v>580</v>
      </c>
      <c r="B8" s="762"/>
      <c r="C8" s="762"/>
      <c r="D8" s="762"/>
      <c r="E8" s="762"/>
      <c r="F8" s="762"/>
      <c r="G8" s="762"/>
      <c r="H8" s="762"/>
      <c r="I8" s="762"/>
      <c r="J8" s="762"/>
      <c r="K8" s="762"/>
      <c r="L8" s="763"/>
    </row>
    <row r="9" spans="1:15" s="114" customFormat="1" ht="15">
      <c r="A9" s="477" t="s">
        <v>0</v>
      </c>
      <c r="B9" s="476" t="s">
        <v>496</v>
      </c>
      <c r="C9" s="476" t="s">
        <v>495</v>
      </c>
      <c r="D9" s="476" t="s">
        <v>106</v>
      </c>
      <c r="E9" s="476" t="s">
        <v>579</v>
      </c>
      <c r="F9" s="476" t="s">
        <v>578</v>
      </c>
      <c r="G9" s="476" t="s">
        <v>577</v>
      </c>
      <c r="H9" s="476"/>
      <c r="I9" s="476"/>
      <c r="J9" s="475"/>
      <c r="K9" s="474" t="s">
        <v>66</v>
      </c>
      <c r="L9" s="473" t="s">
        <v>5</v>
      </c>
    </row>
    <row r="10" spans="1:15" s="114" customFormat="1" ht="14.25">
      <c r="A10" s="470" t="s">
        <v>52</v>
      </c>
      <c r="B10" s="782" t="s">
        <v>576</v>
      </c>
      <c r="C10" s="782"/>
      <c r="D10" s="782"/>
      <c r="E10" s="782"/>
      <c r="F10" s="782"/>
      <c r="G10" s="782"/>
      <c r="H10" s="782"/>
      <c r="I10" s="782"/>
      <c r="J10" s="467" t="s">
        <v>35</v>
      </c>
      <c r="K10" s="783">
        <f>SUM(L11:L23)</f>
        <v>154.232</v>
      </c>
      <c r="L10" s="784"/>
      <c r="N10" s="114" t="s">
        <v>575</v>
      </c>
      <c r="O10" s="114" t="s">
        <v>574</v>
      </c>
    </row>
    <row r="11" spans="1:15" s="114" customFormat="1" ht="15">
      <c r="A11" s="437" t="s">
        <v>2</v>
      </c>
      <c r="B11" s="436" t="s">
        <v>493</v>
      </c>
      <c r="C11" s="435" t="s">
        <v>105</v>
      </c>
      <c r="D11" s="434">
        <f>'RUAS BENEF'!C22</f>
        <v>17</v>
      </c>
      <c r="E11" s="434">
        <v>1</v>
      </c>
      <c r="F11" s="433">
        <v>1.4</v>
      </c>
      <c r="G11" s="433"/>
      <c r="H11" s="433"/>
      <c r="I11" s="433"/>
      <c r="J11" s="433"/>
      <c r="K11" s="433"/>
      <c r="L11" s="450">
        <f t="shared" ref="L11:L16" si="0">TRUNC(D11*E11*F11,3)</f>
        <v>23.8</v>
      </c>
      <c r="N11" s="114">
        <v>1.5</v>
      </c>
    </row>
    <row r="12" spans="1:15" s="114" customFormat="1" ht="15">
      <c r="A12" s="437" t="s">
        <v>3</v>
      </c>
      <c r="B12" s="436" t="s">
        <v>492</v>
      </c>
      <c r="C12" s="435" t="s">
        <v>105</v>
      </c>
      <c r="D12" s="434">
        <f>'RUAS BENEF'!D22</f>
        <v>60</v>
      </c>
      <c r="E12" s="433">
        <v>1.2</v>
      </c>
      <c r="F12" s="433">
        <v>1.6</v>
      </c>
      <c r="G12" s="433"/>
      <c r="H12" s="433"/>
      <c r="I12" s="433"/>
      <c r="J12" s="433"/>
      <c r="K12" s="433"/>
      <c r="L12" s="450">
        <f t="shared" si="0"/>
        <v>115.2</v>
      </c>
      <c r="N12" s="114">
        <v>1.7</v>
      </c>
    </row>
    <row r="13" spans="1:15" s="114" customFormat="1" ht="15">
      <c r="A13" s="437" t="s">
        <v>573</v>
      </c>
      <c r="B13" s="439" t="s">
        <v>491</v>
      </c>
      <c r="C13" s="438" t="s">
        <v>105</v>
      </c>
      <c r="D13" s="434">
        <f>'RUAS BENEF'!E22</f>
        <v>0</v>
      </c>
      <c r="E13" s="456">
        <v>1.4</v>
      </c>
      <c r="F13" s="433">
        <v>1.6</v>
      </c>
      <c r="G13" s="433"/>
      <c r="H13" s="433"/>
      <c r="I13" s="433"/>
      <c r="J13" s="433"/>
      <c r="K13" s="433"/>
      <c r="L13" s="450">
        <f t="shared" si="0"/>
        <v>0</v>
      </c>
      <c r="N13" s="114">
        <v>1.9</v>
      </c>
    </row>
    <row r="14" spans="1:15" s="114" customFormat="1" ht="15">
      <c r="A14" s="437" t="s">
        <v>572</v>
      </c>
      <c r="B14" s="439" t="s">
        <v>490</v>
      </c>
      <c r="C14" s="438" t="s">
        <v>105</v>
      </c>
      <c r="D14" s="434">
        <f>'RUAS BENEF'!F22</f>
        <v>0</v>
      </c>
      <c r="E14" s="456">
        <v>1.6</v>
      </c>
      <c r="F14" s="433">
        <v>1.6</v>
      </c>
      <c r="G14" s="433"/>
      <c r="H14" s="433"/>
      <c r="I14" s="433"/>
      <c r="J14" s="433"/>
      <c r="K14" s="433"/>
      <c r="L14" s="450">
        <f t="shared" si="0"/>
        <v>0</v>
      </c>
      <c r="N14" s="114">
        <v>2.1</v>
      </c>
    </row>
    <row r="15" spans="1:15" s="114" customFormat="1" ht="15">
      <c r="A15" s="437" t="s">
        <v>571</v>
      </c>
      <c r="B15" s="436" t="s">
        <v>489</v>
      </c>
      <c r="C15" s="435" t="s">
        <v>105</v>
      </c>
      <c r="D15" s="434">
        <f>'RUAS BENEF'!G22</f>
        <v>0</v>
      </c>
      <c r="E15" s="434">
        <v>1.8</v>
      </c>
      <c r="F15" s="433">
        <v>1.6</v>
      </c>
      <c r="G15" s="433"/>
      <c r="H15" s="433"/>
      <c r="I15" s="433"/>
      <c r="J15" s="433"/>
      <c r="K15" s="433"/>
      <c r="L15" s="450">
        <f t="shared" si="0"/>
        <v>0</v>
      </c>
      <c r="N15" s="114">
        <v>2.5</v>
      </c>
    </row>
    <row r="16" spans="1:15" s="114" customFormat="1" ht="15">
      <c r="A16" s="437" t="s">
        <v>570</v>
      </c>
      <c r="B16" s="465" t="s">
        <v>487</v>
      </c>
      <c r="C16" s="464" t="s">
        <v>105</v>
      </c>
      <c r="D16" s="434">
        <f>'RUAS BENEF'!H22</f>
        <v>0</v>
      </c>
      <c r="E16" s="433">
        <v>2.1</v>
      </c>
      <c r="F16" s="433">
        <v>1.6</v>
      </c>
      <c r="G16" s="433"/>
      <c r="H16" s="433"/>
      <c r="I16" s="433"/>
      <c r="J16" s="433"/>
      <c r="K16" s="433"/>
      <c r="L16" s="450">
        <f t="shared" si="0"/>
        <v>0</v>
      </c>
      <c r="N16" s="114">
        <v>2.8</v>
      </c>
    </row>
    <row r="17" spans="1:15" s="114" customFormat="1" ht="15">
      <c r="A17" s="437" t="s">
        <v>569</v>
      </c>
      <c r="B17" s="465" t="s">
        <v>568</v>
      </c>
      <c r="C17" s="464" t="s">
        <v>555</v>
      </c>
      <c r="D17" s="434">
        <f>'RUAS BENEF'!I22</f>
        <v>4</v>
      </c>
      <c r="E17" s="433">
        <f>0.6+0.2+0.2</f>
        <v>1</v>
      </c>
      <c r="F17" s="433">
        <f>1+0.2+0.2</f>
        <v>1.4</v>
      </c>
      <c r="G17" s="433">
        <f>1+0.2+0.2</f>
        <v>1.4</v>
      </c>
      <c r="H17" s="433"/>
      <c r="I17" s="433"/>
      <c r="J17" s="433"/>
      <c r="K17" s="433"/>
      <c r="L17" s="450">
        <f t="shared" ref="L17:L22" si="1">TRUNC(D17*E17*F17*G17,3)</f>
        <v>7.84</v>
      </c>
      <c r="N17" s="114">
        <v>1.5</v>
      </c>
    </row>
    <row r="18" spans="1:15" s="114" customFormat="1" ht="15">
      <c r="A18" s="437" t="s">
        <v>567</v>
      </c>
      <c r="B18" s="465" t="s">
        <v>566</v>
      </c>
      <c r="C18" s="464" t="s">
        <v>555</v>
      </c>
      <c r="D18" s="434">
        <f>'RUAS BENEF'!N22</f>
        <v>0</v>
      </c>
      <c r="E18" s="433">
        <f>E68+1</f>
        <v>2.7</v>
      </c>
      <c r="F18" s="433">
        <v>1.6</v>
      </c>
      <c r="G18" s="433">
        <f>1.9+1</f>
        <v>2.9</v>
      </c>
      <c r="H18" s="433"/>
      <c r="I18" s="433"/>
      <c r="J18" s="433"/>
      <c r="K18" s="433"/>
      <c r="L18" s="450">
        <f t="shared" si="1"/>
        <v>0</v>
      </c>
      <c r="N18" s="114">
        <v>1.5</v>
      </c>
      <c r="O18" s="114">
        <v>1</v>
      </c>
    </row>
    <row r="19" spans="1:15" s="114" customFormat="1" ht="15">
      <c r="A19" s="437" t="s">
        <v>565</v>
      </c>
      <c r="B19" s="465" t="s">
        <v>564</v>
      </c>
      <c r="C19" s="464" t="s">
        <v>555</v>
      </c>
      <c r="D19" s="434">
        <f>'RUAS BENEF'!M22</f>
        <v>0</v>
      </c>
      <c r="E19" s="433">
        <f>E69+1</f>
        <v>2.5</v>
      </c>
      <c r="F19" s="433">
        <v>1.6</v>
      </c>
      <c r="G19" s="433">
        <f>1.9+1</f>
        <v>2.9</v>
      </c>
      <c r="H19" s="433"/>
      <c r="I19" s="433"/>
      <c r="J19" s="433"/>
      <c r="K19" s="433"/>
      <c r="L19" s="450">
        <f t="shared" si="1"/>
        <v>0</v>
      </c>
      <c r="N19" s="114">
        <v>1.3</v>
      </c>
      <c r="O19" s="114">
        <v>1</v>
      </c>
    </row>
    <row r="20" spans="1:15" s="114" customFormat="1" ht="15">
      <c r="A20" s="437" t="s">
        <v>563</v>
      </c>
      <c r="B20" s="465" t="s">
        <v>562</v>
      </c>
      <c r="C20" s="464" t="s">
        <v>555</v>
      </c>
      <c r="D20" s="434">
        <f>'RUAS BENEF'!L22</f>
        <v>0</v>
      </c>
      <c r="E20" s="433">
        <f>E70+1</f>
        <v>2.4</v>
      </c>
      <c r="F20" s="433">
        <v>1.6</v>
      </c>
      <c r="G20" s="433">
        <f>1.9+1</f>
        <v>2.9</v>
      </c>
      <c r="H20" s="433"/>
      <c r="I20" s="433"/>
      <c r="J20" s="433"/>
      <c r="K20" s="433"/>
      <c r="L20" s="450">
        <f t="shared" si="1"/>
        <v>0</v>
      </c>
      <c r="N20" s="114">
        <v>1</v>
      </c>
      <c r="O20" s="114">
        <v>1</v>
      </c>
    </row>
    <row r="21" spans="1:15" s="114" customFormat="1" ht="15">
      <c r="A21" s="437" t="s">
        <v>561</v>
      </c>
      <c r="B21" s="465" t="s">
        <v>560</v>
      </c>
      <c r="C21" s="464" t="s">
        <v>555</v>
      </c>
      <c r="D21" s="434">
        <f>'RUAS BENEF'!K22</f>
        <v>0</v>
      </c>
      <c r="E21" s="433">
        <f>E71+1</f>
        <v>2.2999999999999998</v>
      </c>
      <c r="F21" s="433">
        <v>1.6</v>
      </c>
      <c r="G21" s="433">
        <f>1.9+1</f>
        <v>2.9</v>
      </c>
      <c r="H21" s="433"/>
      <c r="I21" s="433"/>
      <c r="J21" s="433"/>
      <c r="K21" s="433"/>
      <c r="L21" s="450">
        <f t="shared" si="1"/>
        <v>0</v>
      </c>
      <c r="N21" s="114">
        <v>0.8</v>
      </c>
      <c r="O21" s="114">
        <v>1</v>
      </c>
    </row>
    <row r="22" spans="1:15" s="114" customFormat="1" ht="15">
      <c r="A22" s="437" t="s">
        <v>559</v>
      </c>
      <c r="B22" s="465" t="s">
        <v>558</v>
      </c>
      <c r="C22" s="464" t="s">
        <v>555</v>
      </c>
      <c r="D22" s="434">
        <f>'RUAS BENEF'!P22</f>
        <v>0</v>
      </c>
      <c r="E22" s="433">
        <f>E72+1</f>
        <v>2.5</v>
      </c>
      <c r="F22" s="433">
        <v>1.6</v>
      </c>
      <c r="G22" s="433">
        <f>1.9+1</f>
        <v>2.9</v>
      </c>
      <c r="H22" s="433"/>
      <c r="I22" s="433"/>
      <c r="J22" s="433"/>
      <c r="K22" s="433"/>
      <c r="L22" s="450">
        <f t="shared" si="1"/>
        <v>0</v>
      </c>
      <c r="N22" s="114">
        <v>1.5</v>
      </c>
      <c r="O22" s="114">
        <v>1</v>
      </c>
    </row>
    <row r="23" spans="1:15" s="114" customFormat="1" ht="15">
      <c r="A23" s="437" t="s">
        <v>557</v>
      </c>
      <c r="B23" s="436" t="s">
        <v>556</v>
      </c>
      <c r="C23" s="435" t="s">
        <v>555</v>
      </c>
      <c r="D23" s="434">
        <f>'RUAS BENEF'!Q22</f>
        <v>2</v>
      </c>
      <c r="E23" s="433">
        <v>2.2000000000000002</v>
      </c>
      <c r="F23" s="433">
        <v>0.35</v>
      </c>
      <c r="G23" s="433">
        <v>4.8</v>
      </c>
      <c r="H23" s="433"/>
      <c r="I23" s="433"/>
      <c r="J23" s="433"/>
      <c r="K23" s="433"/>
      <c r="L23" s="450">
        <f>TRUNC(D23*E23*F23*G23,3)</f>
        <v>7.3920000000000003</v>
      </c>
      <c r="N23" s="114">
        <v>0.35</v>
      </c>
    </row>
    <row r="24" spans="1:15" s="114" customFormat="1" ht="14.25">
      <c r="A24" s="472" t="s">
        <v>10</v>
      </c>
      <c r="B24" s="785" t="s">
        <v>554</v>
      </c>
      <c r="C24" s="785"/>
      <c r="D24" s="785"/>
      <c r="E24" s="785"/>
      <c r="F24" s="785"/>
      <c r="G24" s="785"/>
      <c r="H24" s="785"/>
      <c r="I24" s="785"/>
      <c r="J24" s="467" t="s">
        <v>35</v>
      </c>
      <c r="K24" s="783">
        <f>SUM(L25:L37)</f>
        <v>0</v>
      </c>
      <c r="L24" s="784"/>
    </row>
    <row r="25" spans="1:15" s="114" customFormat="1" ht="15">
      <c r="A25" s="471" t="s">
        <v>4</v>
      </c>
      <c r="B25" s="436" t="str">
        <f t="shared" ref="B25:E37" si="2">B11</f>
        <v>Tubulação D=40cm</v>
      </c>
      <c r="C25" s="435" t="str">
        <f t="shared" si="2"/>
        <v>m</v>
      </c>
      <c r="D25" s="434">
        <f t="shared" si="2"/>
        <v>17</v>
      </c>
      <c r="E25" s="433">
        <f t="shared" si="2"/>
        <v>1</v>
      </c>
      <c r="F25" s="433">
        <v>0</v>
      </c>
      <c r="G25" s="433"/>
      <c r="H25" s="433"/>
      <c r="I25" s="433"/>
      <c r="J25" s="433"/>
      <c r="K25" s="433"/>
      <c r="L25" s="450">
        <f t="shared" ref="L25:L30" si="3">TRUNC(D25*E25*F25,3)</f>
        <v>0</v>
      </c>
    </row>
    <row r="26" spans="1:15" s="114" customFormat="1" ht="15">
      <c r="A26" s="471" t="s">
        <v>553</v>
      </c>
      <c r="B26" s="436" t="str">
        <f t="shared" si="2"/>
        <v>Tubulação D=60cm</v>
      </c>
      <c r="C26" s="435" t="str">
        <f t="shared" si="2"/>
        <v>m</v>
      </c>
      <c r="D26" s="434">
        <f t="shared" si="2"/>
        <v>60</v>
      </c>
      <c r="E26" s="433">
        <f t="shared" si="2"/>
        <v>1.2</v>
      </c>
      <c r="F26" s="433">
        <v>0</v>
      </c>
      <c r="G26" s="433"/>
      <c r="H26" s="433"/>
      <c r="I26" s="433"/>
      <c r="J26" s="433"/>
      <c r="K26" s="433"/>
      <c r="L26" s="450">
        <f t="shared" si="3"/>
        <v>0</v>
      </c>
    </row>
    <row r="27" spans="1:15" s="114" customFormat="1" ht="15">
      <c r="A27" s="471" t="s">
        <v>552</v>
      </c>
      <c r="B27" s="436" t="str">
        <f t="shared" si="2"/>
        <v>Tubulação D=80cm</v>
      </c>
      <c r="C27" s="435" t="str">
        <f t="shared" si="2"/>
        <v>m</v>
      </c>
      <c r="D27" s="434">
        <f t="shared" si="2"/>
        <v>0</v>
      </c>
      <c r="E27" s="433">
        <f t="shared" si="2"/>
        <v>1.4</v>
      </c>
      <c r="F27" s="433">
        <v>0</v>
      </c>
      <c r="G27" s="433"/>
      <c r="H27" s="433"/>
      <c r="I27" s="433"/>
      <c r="J27" s="433"/>
      <c r="K27" s="433"/>
      <c r="L27" s="450">
        <f t="shared" si="3"/>
        <v>0</v>
      </c>
    </row>
    <row r="28" spans="1:15" s="114" customFormat="1" ht="15">
      <c r="A28" s="471" t="s">
        <v>551</v>
      </c>
      <c r="B28" s="436" t="str">
        <f t="shared" si="2"/>
        <v>Tubulação D=100cm</v>
      </c>
      <c r="C28" s="435" t="str">
        <f t="shared" si="2"/>
        <v>m</v>
      </c>
      <c r="D28" s="434">
        <f t="shared" si="2"/>
        <v>0</v>
      </c>
      <c r="E28" s="433">
        <f t="shared" si="2"/>
        <v>1.6</v>
      </c>
      <c r="F28" s="433">
        <v>0</v>
      </c>
      <c r="G28" s="433"/>
      <c r="H28" s="433"/>
      <c r="I28" s="433"/>
      <c r="J28" s="433"/>
      <c r="K28" s="433"/>
      <c r="L28" s="450">
        <f t="shared" si="3"/>
        <v>0</v>
      </c>
    </row>
    <row r="29" spans="1:15" s="114" customFormat="1" ht="15">
      <c r="A29" s="471" t="s">
        <v>550</v>
      </c>
      <c r="B29" s="436" t="str">
        <f t="shared" si="2"/>
        <v>Tubulação D=120cm</v>
      </c>
      <c r="C29" s="435" t="str">
        <f t="shared" si="2"/>
        <v>m</v>
      </c>
      <c r="D29" s="434">
        <f t="shared" si="2"/>
        <v>0</v>
      </c>
      <c r="E29" s="433">
        <f t="shared" si="2"/>
        <v>1.8</v>
      </c>
      <c r="F29" s="433">
        <v>0</v>
      </c>
      <c r="G29" s="433"/>
      <c r="H29" s="433"/>
      <c r="I29" s="433"/>
      <c r="J29" s="433"/>
      <c r="K29" s="433"/>
      <c r="L29" s="450">
        <f t="shared" si="3"/>
        <v>0</v>
      </c>
    </row>
    <row r="30" spans="1:15" s="114" customFormat="1" ht="15">
      <c r="A30" s="471" t="s">
        <v>549</v>
      </c>
      <c r="B30" s="436" t="str">
        <f t="shared" si="2"/>
        <v>Tubulação D=150cm</v>
      </c>
      <c r="C30" s="435" t="str">
        <f t="shared" si="2"/>
        <v>m</v>
      </c>
      <c r="D30" s="434">
        <f t="shared" si="2"/>
        <v>0</v>
      </c>
      <c r="E30" s="433">
        <f t="shared" si="2"/>
        <v>2.1</v>
      </c>
      <c r="F30" s="433">
        <v>0</v>
      </c>
      <c r="G30" s="433"/>
      <c r="H30" s="433"/>
      <c r="I30" s="433"/>
      <c r="J30" s="433"/>
      <c r="K30" s="433"/>
      <c r="L30" s="450">
        <f t="shared" si="3"/>
        <v>0</v>
      </c>
    </row>
    <row r="31" spans="1:15" s="114" customFormat="1" ht="15">
      <c r="A31" s="471" t="s">
        <v>548</v>
      </c>
      <c r="B31" s="436" t="str">
        <f t="shared" si="2"/>
        <v>Boca de lobo simples</v>
      </c>
      <c r="C31" s="435" t="str">
        <f t="shared" si="2"/>
        <v>und</v>
      </c>
      <c r="D31" s="434">
        <f t="shared" si="2"/>
        <v>4</v>
      </c>
      <c r="E31" s="433">
        <f t="shared" si="2"/>
        <v>1</v>
      </c>
      <c r="F31" s="433">
        <v>0</v>
      </c>
      <c r="G31" s="433"/>
      <c r="H31" s="433"/>
      <c r="I31" s="433"/>
      <c r="J31" s="433"/>
      <c r="K31" s="433"/>
      <c r="L31" s="450">
        <f t="shared" ref="L31:L37" si="4">TRUNC(D31*E31*F31*G31,3)</f>
        <v>0</v>
      </c>
    </row>
    <row r="32" spans="1:15" s="114" customFormat="1" ht="15">
      <c r="A32" s="471" t="s">
        <v>547</v>
      </c>
      <c r="B32" s="436" t="str">
        <f t="shared" si="2"/>
        <v>Poço de Visita - Coletor de Ø120</v>
      </c>
      <c r="C32" s="435" t="str">
        <f t="shared" si="2"/>
        <v>und</v>
      </c>
      <c r="D32" s="434">
        <f t="shared" si="2"/>
        <v>0</v>
      </c>
      <c r="E32" s="433">
        <f t="shared" si="2"/>
        <v>2.7</v>
      </c>
      <c r="F32" s="433">
        <v>0</v>
      </c>
      <c r="G32" s="433">
        <f t="shared" ref="G32:G37" si="5">G18</f>
        <v>2.9</v>
      </c>
      <c r="H32" s="433"/>
      <c r="I32" s="433"/>
      <c r="J32" s="433"/>
      <c r="K32" s="433"/>
      <c r="L32" s="450">
        <f t="shared" si="4"/>
        <v>0</v>
      </c>
    </row>
    <row r="33" spans="1:12" s="114" customFormat="1" ht="15">
      <c r="A33" s="471" t="s">
        <v>546</v>
      </c>
      <c r="B33" s="436" t="str">
        <f t="shared" si="2"/>
        <v>Poço de Visita - Coletor de Ø100</v>
      </c>
      <c r="C33" s="435" t="str">
        <f t="shared" si="2"/>
        <v>und</v>
      </c>
      <c r="D33" s="434">
        <f t="shared" si="2"/>
        <v>0</v>
      </c>
      <c r="E33" s="433">
        <f t="shared" si="2"/>
        <v>2.5</v>
      </c>
      <c r="F33" s="433">
        <v>0</v>
      </c>
      <c r="G33" s="433">
        <f t="shared" si="5"/>
        <v>2.9</v>
      </c>
      <c r="H33" s="433"/>
      <c r="I33" s="433"/>
      <c r="J33" s="433"/>
      <c r="K33" s="433"/>
      <c r="L33" s="450">
        <f t="shared" si="4"/>
        <v>0</v>
      </c>
    </row>
    <row r="34" spans="1:12" s="114" customFormat="1" ht="15">
      <c r="A34" s="471" t="s">
        <v>545</v>
      </c>
      <c r="B34" s="436" t="str">
        <f t="shared" si="2"/>
        <v>Poço de Visita - Coletor de Ø80</v>
      </c>
      <c r="C34" s="435" t="str">
        <f t="shared" si="2"/>
        <v>und</v>
      </c>
      <c r="D34" s="434">
        <f t="shared" si="2"/>
        <v>0</v>
      </c>
      <c r="E34" s="433">
        <f t="shared" si="2"/>
        <v>2.4</v>
      </c>
      <c r="F34" s="433">
        <v>0</v>
      </c>
      <c r="G34" s="433">
        <f t="shared" si="5"/>
        <v>2.9</v>
      </c>
      <c r="H34" s="433"/>
      <c r="I34" s="433"/>
      <c r="J34" s="433"/>
      <c r="K34" s="433"/>
      <c r="L34" s="450">
        <f t="shared" si="4"/>
        <v>0</v>
      </c>
    </row>
    <row r="35" spans="1:12" s="114" customFormat="1" ht="15">
      <c r="A35" s="471" t="s">
        <v>544</v>
      </c>
      <c r="B35" s="436" t="str">
        <f t="shared" si="2"/>
        <v>Poço de Visita - Coletor de Ø60</v>
      </c>
      <c r="C35" s="435" t="str">
        <f t="shared" si="2"/>
        <v>und</v>
      </c>
      <c r="D35" s="434">
        <f t="shared" si="2"/>
        <v>0</v>
      </c>
      <c r="E35" s="433">
        <f t="shared" si="2"/>
        <v>2.2999999999999998</v>
      </c>
      <c r="F35" s="433">
        <v>0</v>
      </c>
      <c r="G35" s="433">
        <f t="shared" si="5"/>
        <v>2.9</v>
      </c>
      <c r="H35" s="433"/>
      <c r="I35" s="433"/>
      <c r="J35" s="433"/>
      <c r="K35" s="433"/>
      <c r="L35" s="450">
        <f t="shared" si="4"/>
        <v>0</v>
      </c>
    </row>
    <row r="36" spans="1:12" s="114" customFormat="1" ht="15">
      <c r="A36" s="471" t="s">
        <v>543</v>
      </c>
      <c r="B36" s="436" t="str">
        <f t="shared" si="2"/>
        <v>Caixa Coletora</v>
      </c>
      <c r="C36" s="435" t="str">
        <f t="shared" si="2"/>
        <v>und</v>
      </c>
      <c r="D36" s="434">
        <f t="shared" si="2"/>
        <v>0</v>
      </c>
      <c r="E36" s="433">
        <f t="shared" si="2"/>
        <v>2.5</v>
      </c>
      <c r="F36" s="433">
        <v>0</v>
      </c>
      <c r="G36" s="433">
        <f t="shared" si="5"/>
        <v>2.9</v>
      </c>
      <c r="H36" s="433"/>
      <c r="I36" s="433"/>
      <c r="J36" s="433"/>
      <c r="K36" s="433"/>
      <c r="L36" s="450">
        <f t="shared" si="4"/>
        <v>0</v>
      </c>
    </row>
    <row r="37" spans="1:12" s="114" customFormat="1" ht="15">
      <c r="A37" s="471" t="s">
        <v>542</v>
      </c>
      <c r="B37" s="436" t="str">
        <f t="shared" si="2"/>
        <v>Dissipador de energia</v>
      </c>
      <c r="C37" s="435" t="str">
        <f t="shared" si="2"/>
        <v>und</v>
      </c>
      <c r="D37" s="434">
        <f t="shared" si="2"/>
        <v>2</v>
      </c>
      <c r="E37" s="433">
        <f t="shared" si="2"/>
        <v>2.2000000000000002</v>
      </c>
      <c r="F37" s="433">
        <f t="shared" ref="F37" si="6">N23+O23-F23</f>
        <v>0</v>
      </c>
      <c r="G37" s="433">
        <f t="shared" si="5"/>
        <v>4.8</v>
      </c>
      <c r="H37" s="433"/>
      <c r="I37" s="433"/>
      <c r="J37" s="433"/>
      <c r="K37" s="433"/>
      <c r="L37" s="450">
        <f t="shared" si="4"/>
        <v>0</v>
      </c>
    </row>
    <row r="38" spans="1:12" s="114" customFormat="1" ht="28.5">
      <c r="A38" s="470" t="s">
        <v>12</v>
      </c>
      <c r="B38" s="781" t="s">
        <v>541</v>
      </c>
      <c r="C38" s="781"/>
      <c r="D38" s="781"/>
      <c r="E38" s="781"/>
      <c r="F38" s="781"/>
      <c r="G38" s="781"/>
      <c r="H38" s="469" t="s">
        <v>540</v>
      </c>
      <c r="I38" s="469"/>
      <c r="J38" s="468" t="s">
        <v>539</v>
      </c>
      <c r="K38" s="467" t="s">
        <v>32</v>
      </c>
      <c r="L38" s="466">
        <f>SUM(L39:L43)</f>
        <v>22.666666666666668</v>
      </c>
    </row>
    <row r="39" spans="1:12" s="114" customFormat="1" ht="15">
      <c r="A39" s="461" t="s">
        <v>11</v>
      </c>
      <c r="B39" s="460" t="s">
        <v>492</v>
      </c>
      <c r="C39" s="459" t="s">
        <v>105</v>
      </c>
      <c r="D39" s="433">
        <f>D12</f>
        <v>60</v>
      </c>
      <c r="E39" s="433"/>
      <c r="F39" s="433">
        <f>N12</f>
        <v>1.7</v>
      </c>
      <c r="G39" s="433"/>
      <c r="H39" s="433">
        <v>2</v>
      </c>
      <c r="I39" s="457"/>
      <c r="J39" s="433">
        <v>9</v>
      </c>
      <c r="K39" s="457"/>
      <c r="L39" s="432">
        <f>(D39*F39*H39)/J39</f>
        <v>22.666666666666668</v>
      </c>
    </row>
    <row r="40" spans="1:12" s="114" customFormat="1" ht="15">
      <c r="A40" s="461" t="s">
        <v>13</v>
      </c>
      <c r="B40" s="460" t="s">
        <v>491</v>
      </c>
      <c r="C40" s="459" t="s">
        <v>105</v>
      </c>
      <c r="D40" s="433">
        <f>D13</f>
        <v>0</v>
      </c>
      <c r="E40" s="433"/>
      <c r="F40" s="433">
        <f>N13</f>
        <v>1.9</v>
      </c>
      <c r="G40" s="433"/>
      <c r="H40" s="433">
        <v>2</v>
      </c>
      <c r="I40" s="457"/>
      <c r="J40" s="433">
        <f>J39</f>
        <v>9</v>
      </c>
      <c r="K40" s="457"/>
      <c r="L40" s="432">
        <f>(D40*F40*H40)/J40</f>
        <v>0</v>
      </c>
    </row>
    <row r="41" spans="1:12" s="114" customFormat="1" ht="15">
      <c r="A41" s="461" t="s">
        <v>34</v>
      </c>
      <c r="B41" s="465" t="s">
        <v>490</v>
      </c>
      <c r="C41" s="459" t="s">
        <v>105</v>
      </c>
      <c r="D41" s="433">
        <f>D14</f>
        <v>0</v>
      </c>
      <c r="E41" s="433"/>
      <c r="F41" s="433">
        <f>N14</f>
        <v>2.1</v>
      </c>
      <c r="G41" s="433"/>
      <c r="H41" s="433">
        <v>2</v>
      </c>
      <c r="I41" s="457"/>
      <c r="J41" s="433">
        <f>J40</f>
        <v>9</v>
      </c>
      <c r="K41" s="457"/>
      <c r="L41" s="432">
        <f>(D41*F41*H41)/J41</f>
        <v>0</v>
      </c>
    </row>
    <row r="42" spans="1:12" s="114" customFormat="1" ht="15">
      <c r="A42" s="461" t="s">
        <v>538</v>
      </c>
      <c r="B42" s="465" t="s">
        <v>489</v>
      </c>
      <c r="C42" s="464" t="s">
        <v>105</v>
      </c>
      <c r="D42" s="433">
        <f>D15</f>
        <v>0</v>
      </c>
      <c r="E42" s="433"/>
      <c r="F42" s="433">
        <f>N15</f>
        <v>2.5</v>
      </c>
      <c r="G42" s="433"/>
      <c r="H42" s="433">
        <v>2</v>
      </c>
      <c r="I42" s="457"/>
      <c r="J42" s="433">
        <f>J41</f>
        <v>9</v>
      </c>
      <c r="K42" s="457"/>
      <c r="L42" s="432">
        <f>(D42*F42*H42)/J42</f>
        <v>0</v>
      </c>
    </row>
    <row r="43" spans="1:12" s="114" customFormat="1" ht="15">
      <c r="A43" s="461" t="s">
        <v>537</v>
      </c>
      <c r="B43" s="465" t="s">
        <v>487</v>
      </c>
      <c r="C43" s="464" t="s">
        <v>105</v>
      </c>
      <c r="D43" s="433">
        <f>D16</f>
        <v>0</v>
      </c>
      <c r="E43" s="433"/>
      <c r="F43" s="433">
        <f>N16</f>
        <v>2.8</v>
      </c>
      <c r="G43" s="433"/>
      <c r="H43" s="433">
        <v>2</v>
      </c>
      <c r="I43" s="457"/>
      <c r="J43" s="433">
        <f>J42</f>
        <v>9</v>
      </c>
      <c r="K43" s="457"/>
      <c r="L43" s="432">
        <f>(D43*F43*H43)/J43</f>
        <v>0</v>
      </c>
    </row>
    <row r="44" spans="1:12" s="114" customFormat="1" ht="14.25">
      <c r="A44" s="463" t="s">
        <v>15</v>
      </c>
      <c r="B44" s="791" t="s">
        <v>536</v>
      </c>
      <c r="C44" s="791"/>
      <c r="D44" s="791"/>
      <c r="E44" s="791"/>
      <c r="F44" s="791"/>
      <c r="G44" s="791"/>
      <c r="H44" s="791"/>
      <c r="I44" s="791"/>
      <c r="J44" s="453" t="s">
        <v>35</v>
      </c>
      <c r="K44" s="792">
        <f>SUM(L45:L57)</f>
        <v>8.8999999999999986</v>
      </c>
      <c r="L44" s="793"/>
    </row>
    <row r="45" spans="1:12" s="114" customFormat="1" ht="15">
      <c r="A45" s="461" t="s">
        <v>16</v>
      </c>
      <c r="B45" s="460" t="str">
        <f t="shared" ref="B45:E57" si="7">B11</f>
        <v>Tubulação D=40cm</v>
      </c>
      <c r="C45" s="459" t="str">
        <f t="shared" si="7"/>
        <v>m</v>
      </c>
      <c r="D45" s="458">
        <f t="shared" si="7"/>
        <v>17</v>
      </c>
      <c r="E45" s="458">
        <f t="shared" si="7"/>
        <v>1</v>
      </c>
      <c r="F45" s="458">
        <v>0.1</v>
      </c>
      <c r="G45" s="458"/>
      <c r="H45" s="458"/>
      <c r="I45" s="457"/>
      <c r="J45" s="458"/>
      <c r="K45" s="458"/>
      <c r="L45" s="462">
        <f t="shared" ref="L45:L50" si="8">E45*F45*D45</f>
        <v>1.7000000000000002</v>
      </c>
    </row>
    <row r="46" spans="1:12" s="114" customFormat="1" ht="15">
      <c r="A46" s="461" t="s">
        <v>17</v>
      </c>
      <c r="B46" s="460" t="str">
        <f t="shared" si="7"/>
        <v>Tubulação D=60cm</v>
      </c>
      <c r="C46" s="459" t="str">
        <f t="shared" si="7"/>
        <v>m</v>
      </c>
      <c r="D46" s="458">
        <f t="shared" si="7"/>
        <v>60</v>
      </c>
      <c r="E46" s="458">
        <f t="shared" si="7"/>
        <v>1.2</v>
      </c>
      <c r="F46" s="458">
        <v>0.1</v>
      </c>
      <c r="G46" s="458"/>
      <c r="H46" s="458"/>
      <c r="I46" s="457"/>
      <c r="J46" s="458"/>
      <c r="K46" s="458"/>
      <c r="L46" s="462">
        <f t="shared" si="8"/>
        <v>7.1999999999999993</v>
      </c>
    </row>
    <row r="47" spans="1:12" s="114" customFormat="1" ht="15">
      <c r="A47" s="461" t="s">
        <v>36</v>
      </c>
      <c r="B47" s="460" t="str">
        <f t="shared" si="7"/>
        <v>Tubulação D=80cm</v>
      </c>
      <c r="C47" s="459" t="str">
        <f t="shared" si="7"/>
        <v>m</v>
      </c>
      <c r="D47" s="458">
        <f t="shared" si="7"/>
        <v>0</v>
      </c>
      <c r="E47" s="458">
        <f t="shared" si="7"/>
        <v>1.4</v>
      </c>
      <c r="F47" s="458">
        <v>0.1</v>
      </c>
      <c r="G47" s="458"/>
      <c r="H47" s="458"/>
      <c r="I47" s="457"/>
      <c r="J47" s="458"/>
      <c r="K47" s="458"/>
      <c r="L47" s="462">
        <f t="shared" si="8"/>
        <v>0</v>
      </c>
    </row>
    <row r="48" spans="1:12" s="114" customFormat="1" ht="15">
      <c r="A48" s="461" t="s">
        <v>37</v>
      </c>
      <c r="B48" s="460" t="str">
        <f t="shared" si="7"/>
        <v>Tubulação D=100cm</v>
      </c>
      <c r="C48" s="459" t="str">
        <f t="shared" si="7"/>
        <v>m</v>
      </c>
      <c r="D48" s="458">
        <f t="shared" si="7"/>
        <v>0</v>
      </c>
      <c r="E48" s="458">
        <f t="shared" si="7"/>
        <v>1.6</v>
      </c>
      <c r="F48" s="458">
        <v>0.1</v>
      </c>
      <c r="G48" s="433"/>
      <c r="H48" s="433"/>
      <c r="I48" s="457"/>
      <c r="J48" s="433"/>
      <c r="K48" s="433"/>
      <c r="L48" s="432">
        <f t="shared" si="8"/>
        <v>0</v>
      </c>
    </row>
    <row r="49" spans="1:12" s="114" customFormat="1" ht="15">
      <c r="A49" s="461" t="s">
        <v>38</v>
      </c>
      <c r="B49" s="460" t="str">
        <f t="shared" si="7"/>
        <v>Tubulação D=120cm</v>
      </c>
      <c r="C49" s="459" t="str">
        <f t="shared" si="7"/>
        <v>m</v>
      </c>
      <c r="D49" s="458">
        <f t="shared" si="7"/>
        <v>0</v>
      </c>
      <c r="E49" s="458">
        <f t="shared" si="7"/>
        <v>1.8</v>
      </c>
      <c r="F49" s="458">
        <v>0.1</v>
      </c>
      <c r="G49" s="433"/>
      <c r="H49" s="433"/>
      <c r="I49" s="457"/>
      <c r="J49" s="433"/>
      <c r="K49" s="433"/>
      <c r="L49" s="432">
        <f t="shared" si="8"/>
        <v>0</v>
      </c>
    </row>
    <row r="50" spans="1:12" s="114" customFormat="1" ht="15">
      <c r="A50" s="461" t="s">
        <v>39</v>
      </c>
      <c r="B50" s="460" t="str">
        <f t="shared" si="7"/>
        <v>Tubulação D=150cm</v>
      </c>
      <c r="C50" s="459" t="str">
        <f t="shared" si="7"/>
        <v>m</v>
      </c>
      <c r="D50" s="458">
        <f t="shared" si="7"/>
        <v>0</v>
      </c>
      <c r="E50" s="458">
        <f t="shared" si="7"/>
        <v>2.1</v>
      </c>
      <c r="F50" s="458">
        <v>0.1</v>
      </c>
      <c r="G50" s="433"/>
      <c r="H50" s="433"/>
      <c r="I50" s="457"/>
      <c r="J50" s="433"/>
      <c r="K50" s="433"/>
      <c r="L50" s="432">
        <f t="shared" si="8"/>
        <v>0</v>
      </c>
    </row>
    <row r="51" spans="1:12" s="114" customFormat="1" ht="15">
      <c r="A51" s="461" t="s">
        <v>535</v>
      </c>
      <c r="B51" s="460" t="str">
        <f t="shared" si="7"/>
        <v>Boca de lobo simples</v>
      </c>
      <c r="C51" s="459" t="str">
        <f t="shared" si="7"/>
        <v>und</v>
      </c>
      <c r="D51" s="458">
        <f t="shared" si="7"/>
        <v>4</v>
      </c>
      <c r="E51" s="458">
        <f t="shared" si="7"/>
        <v>1</v>
      </c>
      <c r="F51" s="433"/>
      <c r="G51" s="433">
        <f t="shared" ref="G51:G57" si="9">G17</f>
        <v>1.4</v>
      </c>
      <c r="H51" s="433"/>
      <c r="I51" s="457"/>
      <c r="J51" s="433"/>
      <c r="K51" s="457"/>
      <c r="L51" s="432">
        <f t="shared" ref="L51:L57" si="10">E51*F51*G51*D51</f>
        <v>0</v>
      </c>
    </row>
    <row r="52" spans="1:12" s="114" customFormat="1" ht="15">
      <c r="A52" s="461" t="s">
        <v>534</v>
      </c>
      <c r="B52" s="460" t="str">
        <f t="shared" si="7"/>
        <v>Poço de Visita - Coletor de Ø120</v>
      </c>
      <c r="C52" s="459" t="str">
        <f t="shared" si="7"/>
        <v>und</v>
      </c>
      <c r="D52" s="458">
        <f t="shared" si="7"/>
        <v>0</v>
      </c>
      <c r="E52" s="458">
        <f t="shared" si="7"/>
        <v>2.7</v>
      </c>
      <c r="F52" s="433"/>
      <c r="G52" s="433">
        <f t="shared" si="9"/>
        <v>2.9</v>
      </c>
      <c r="H52" s="433"/>
      <c r="I52" s="457"/>
      <c r="J52" s="433"/>
      <c r="K52" s="457"/>
      <c r="L52" s="432">
        <f t="shared" si="10"/>
        <v>0</v>
      </c>
    </row>
    <row r="53" spans="1:12" s="114" customFormat="1" ht="15">
      <c r="A53" s="461" t="s">
        <v>533</v>
      </c>
      <c r="B53" s="460" t="str">
        <f t="shared" si="7"/>
        <v>Poço de Visita - Coletor de Ø100</v>
      </c>
      <c r="C53" s="459" t="str">
        <f t="shared" si="7"/>
        <v>und</v>
      </c>
      <c r="D53" s="458">
        <f t="shared" si="7"/>
        <v>0</v>
      </c>
      <c r="E53" s="458">
        <f t="shared" si="7"/>
        <v>2.5</v>
      </c>
      <c r="F53" s="433"/>
      <c r="G53" s="433">
        <f t="shared" si="9"/>
        <v>2.9</v>
      </c>
      <c r="H53" s="433"/>
      <c r="I53" s="457"/>
      <c r="J53" s="433"/>
      <c r="K53" s="457"/>
      <c r="L53" s="432">
        <f t="shared" si="10"/>
        <v>0</v>
      </c>
    </row>
    <row r="54" spans="1:12" s="114" customFormat="1" ht="15">
      <c r="A54" s="461" t="s">
        <v>532</v>
      </c>
      <c r="B54" s="460" t="str">
        <f t="shared" si="7"/>
        <v>Poço de Visita - Coletor de Ø80</v>
      </c>
      <c r="C54" s="459" t="str">
        <f t="shared" si="7"/>
        <v>und</v>
      </c>
      <c r="D54" s="458">
        <f t="shared" si="7"/>
        <v>0</v>
      </c>
      <c r="E54" s="458">
        <f t="shared" si="7"/>
        <v>2.4</v>
      </c>
      <c r="F54" s="433"/>
      <c r="G54" s="433">
        <f t="shared" si="9"/>
        <v>2.9</v>
      </c>
      <c r="H54" s="433"/>
      <c r="I54" s="457"/>
      <c r="J54" s="433"/>
      <c r="K54" s="457"/>
      <c r="L54" s="432">
        <f t="shared" si="10"/>
        <v>0</v>
      </c>
    </row>
    <row r="55" spans="1:12" s="114" customFormat="1" ht="15">
      <c r="A55" s="461" t="s">
        <v>531</v>
      </c>
      <c r="B55" s="460" t="str">
        <f t="shared" si="7"/>
        <v>Poço de Visita - Coletor de Ø60</v>
      </c>
      <c r="C55" s="459" t="str">
        <f t="shared" si="7"/>
        <v>und</v>
      </c>
      <c r="D55" s="458">
        <f t="shared" si="7"/>
        <v>0</v>
      </c>
      <c r="E55" s="458">
        <f t="shared" si="7"/>
        <v>2.2999999999999998</v>
      </c>
      <c r="F55" s="433"/>
      <c r="G55" s="433">
        <f t="shared" si="9"/>
        <v>2.9</v>
      </c>
      <c r="H55" s="433"/>
      <c r="I55" s="457"/>
      <c r="J55" s="433"/>
      <c r="K55" s="457"/>
      <c r="L55" s="432">
        <f t="shared" si="10"/>
        <v>0</v>
      </c>
    </row>
    <row r="56" spans="1:12" s="114" customFormat="1" ht="15">
      <c r="A56" s="461" t="s">
        <v>530</v>
      </c>
      <c r="B56" s="460" t="str">
        <f t="shared" si="7"/>
        <v>Caixa Coletora</v>
      </c>
      <c r="C56" s="459" t="str">
        <f t="shared" si="7"/>
        <v>und</v>
      </c>
      <c r="D56" s="458">
        <f t="shared" si="7"/>
        <v>0</v>
      </c>
      <c r="E56" s="458">
        <f t="shared" si="7"/>
        <v>2.5</v>
      </c>
      <c r="F56" s="433"/>
      <c r="G56" s="433">
        <f t="shared" si="9"/>
        <v>2.9</v>
      </c>
      <c r="H56" s="433"/>
      <c r="I56" s="457"/>
      <c r="J56" s="433"/>
      <c r="K56" s="457"/>
      <c r="L56" s="432">
        <f t="shared" si="10"/>
        <v>0</v>
      </c>
    </row>
    <row r="57" spans="1:12" s="114" customFormat="1" ht="15">
      <c r="A57" s="461" t="s">
        <v>529</v>
      </c>
      <c r="B57" s="460" t="str">
        <f t="shared" si="7"/>
        <v>Dissipador de energia</v>
      </c>
      <c r="C57" s="459" t="str">
        <f t="shared" si="7"/>
        <v>und</v>
      </c>
      <c r="D57" s="458">
        <f t="shared" si="7"/>
        <v>2</v>
      </c>
      <c r="E57" s="458">
        <f t="shared" si="7"/>
        <v>2.2000000000000002</v>
      </c>
      <c r="F57" s="433"/>
      <c r="G57" s="433">
        <f t="shared" si="9"/>
        <v>4.8</v>
      </c>
      <c r="H57" s="433"/>
      <c r="I57" s="457"/>
      <c r="J57" s="433"/>
      <c r="K57" s="457"/>
      <c r="L57" s="432">
        <f t="shared" si="10"/>
        <v>0</v>
      </c>
    </row>
    <row r="58" spans="1:12" s="114" customFormat="1" ht="14.25">
      <c r="A58" s="454" t="s">
        <v>53</v>
      </c>
      <c r="B58" s="794" t="s">
        <v>528</v>
      </c>
      <c r="C58" s="794"/>
      <c r="D58" s="794"/>
      <c r="E58" s="794"/>
      <c r="F58" s="794"/>
      <c r="G58" s="794"/>
      <c r="H58" s="794"/>
      <c r="I58" s="794"/>
      <c r="J58" s="453" t="s">
        <v>35</v>
      </c>
      <c r="K58" s="795">
        <f>SUM(L61:L73)</f>
        <v>135.13200000000001</v>
      </c>
      <c r="L58" s="796"/>
    </row>
    <row r="59" spans="1:12" s="114" customFormat="1" ht="14.25">
      <c r="A59" s="786" t="s">
        <v>0</v>
      </c>
      <c r="B59" s="787" t="s">
        <v>496</v>
      </c>
      <c r="C59" s="788" t="s">
        <v>495</v>
      </c>
      <c r="D59" s="789" t="s">
        <v>106</v>
      </c>
      <c r="E59" s="789" t="s">
        <v>513</v>
      </c>
      <c r="F59" s="789"/>
      <c r="G59" s="789"/>
      <c r="H59" s="789" t="s">
        <v>512</v>
      </c>
      <c r="I59" s="789"/>
      <c r="J59" s="789" t="s">
        <v>511</v>
      </c>
      <c r="K59" s="789" t="s">
        <v>510</v>
      </c>
      <c r="L59" s="790" t="s">
        <v>509</v>
      </c>
    </row>
    <row r="60" spans="1:12" s="114" customFormat="1" ht="46.5" customHeight="1">
      <c r="A60" s="786"/>
      <c r="B60" s="787"/>
      <c r="C60" s="788"/>
      <c r="D60" s="789"/>
      <c r="E60" s="445" t="s">
        <v>508</v>
      </c>
      <c r="F60" s="445" t="s">
        <v>507</v>
      </c>
      <c r="G60" s="445" t="s">
        <v>506</v>
      </c>
      <c r="H60" s="789"/>
      <c r="I60" s="789"/>
      <c r="J60" s="789"/>
      <c r="K60" s="789"/>
      <c r="L60" s="790"/>
    </row>
    <row r="61" spans="1:12" s="114" customFormat="1" ht="15">
      <c r="A61" s="437" t="s">
        <v>527</v>
      </c>
      <c r="B61" s="436" t="str">
        <f t="shared" ref="B61:D73" si="11">B11</f>
        <v>Tubulação D=40cm</v>
      </c>
      <c r="C61" s="435" t="str">
        <f t="shared" si="11"/>
        <v>m</v>
      </c>
      <c r="D61" s="434">
        <f t="shared" si="11"/>
        <v>17</v>
      </c>
      <c r="E61" s="434"/>
      <c r="F61" s="433"/>
      <c r="G61" s="433"/>
      <c r="H61" s="452" t="s">
        <v>505</v>
      </c>
      <c r="I61" s="455">
        <f>((0.2*0.2))*3.1416</f>
        <v>0.12566400000000003</v>
      </c>
      <c r="J61" s="451">
        <f t="shared" ref="J61:J73" si="12">TRUNC(D61*I61,3)</f>
        <v>2.1360000000000001</v>
      </c>
      <c r="K61" s="433">
        <f t="shared" ref="K61:K73" si="13">L11</f>
        <v>23.8</v>
      </c>
      <c r="L61" s="450">
        <f t="shared" ref="L61:L73" si="14">TRUNC(K61-J61,3)</f>
        <v>21.664000000000001</v>
      </c>
    </row>
    <row r="62" spans="1:12" s="114" customFormat="1" ht="15">
      <c r="A62" s="437" t="s">
        <v>526</v>
      </c>
      <c r="B62" s="436" t="str">
        <f t="shared" si="11"/>
        <v>Tubulação D=60cm</v>
      </c>
      <c r="C62" s="435" t="str">
        <f t="shared" si="11"/>
        <v>m</v>
      </c>
      <c r="D62" s="434">
        <f t="shared" si="11"/>
        <v>60</v>
      </c>
      <c r="E62" s="433"/>
      <c r="F62" s="433"/>
      <c r="G62" s="433"/>
      <c r="H62" s="452" t="s">
        <v>505</v>
      </c>
      <c r="I62" s="455">
        <f>((0.3*0.3))*3.1416</f>
        <v>0.282744</v>
      </c>
      <c r="J62" s="451">
        <f t="shared" si="12"/>
        <v>16.963999999999999</v>
      </c>
      <c r="K62" s="433">
        <f t="shared" si="13"/>
        <v>115.2</v>
      </c>
      <c r="L62" s="450">
        <f t="shared" si="14"/>
        <v>98.236000000000004</v>
      </c>
    </row>
    <row r="63" spans="1:12" s="114" customFormat="1" ht="15">
      <c r="A63" s="437" t="s">
        <v>525</v>
      </c>
      <c r="B63" s="436" t="str">
        <f t="shared" si="11"/>
        <v>Tubulação D=80cm</v>
      </c>
      <c r="C63" s="435" t="str">
        <f t="shared" si="11"/>
        <v>m</v>
      </c>
      <c r="D63" s="434">
        <f t="shared" si="11"/>
        <v>0</v>
      </c>
      <c r="E63" s="456"/>
      <c r="F63" s="433"/>
      <c r="G63" s="433"/>
      <c r="H63" s="452" t="s">
        <v>505</v>
      </c>
      <c r="I63" s="455">
        <f>((0.4*0.4))*3.1416</f>
        <v>0.5026560000000001</v>
      </c>
      <c r="J63" s="451">
        <f t="shared" si="12"/>
        <v>0</v>
      </c>
      <c r="K63" s="433">
        <f t="shared" si="13"/>
        <v>0</v>
      </c>
      <c r="L63" s="450">
        <f t="shared" si="14"/>
        <v>0</v>
      </c>
    </row>
    <row r="64" spans="1:12" s="114" customFormat="1" ht="15">
      <c r="A64" s="437" t="s">
        <v>524</v>
      </c>
      <c r="B64" s="436" t="str">
        <f t="shared" si="11"/>
        <v>Tubulação D=100cm</v>
      </c>
      <c r="C64" s="435" t="str">
        <f t="shared" si="11"/>
        <v>m</v>
      </c>
      <c r="D64" s="434">
        <f t="shared" si="11"/>
        <v>0</v>
      </c>
      <c r="E64" s="456"/>
      <c r="F64" s="433"/>
      <c r="G64" s="433"/>
      <c r="H64" s="452" t="s">
        <v>505</v>
      </c>
      <c r="I64" s="455">
        <f>((0.5*0.5))*3.1416</f>
        <v>0.78539999999999999</v>
      </c>
      <c r="J64" s="451">
        <f t="shared" si="12"/>
        <v>0</v>
      </c>
      <c r="K64" s="433">
        <f t="shared" si="13"/>
        <v>0</v>
      </c>
      <c r="L64" s="450">
        <f t="shared" si="14"/>
        <v>0</v>
      </c>
    </row>
    <row r="65" spans="1:12" s="114" customFormat="1" ht="15">
      <c r="A65" s="437" t="s">
        <v>523</v>
      </c>
      <c r="B65" s="436" t="str">
        <f t="shared" si="11"/>
        <v>Tubulação D=120cm</v>
      </c>
      <c r="C65" s="435" t="str">
        <f t="shared" si="11"/>
        <v>m</v>
      </c>
      <c r="D65" s="434">
        <f t="shared" si="11"/>
        <v>0</v>
      </c>
      <c r="E65" s="434"/>
      <c r="F65" s="433"/>
      <c r="G65" s="433"/>
      <c r="H65" s="452" t="s">
        <v>505</v>
      </c>
      <c r="I65" s="455">
        <f>((0.6*0.6))*3.1416</f>
        <v>1.130976</v>
      </c>
      <c r="J65" s="451">
        <f t="shared" si="12"/>
        <v>0</v>
      </c>
      <c r="K65" s="433">
        <f t="shared" si="13"/>
        <v>0</v>
      </c>
      <c r="L65" s="450">
        <f t="shared" si="14"/>
        <v>0</v>
      </c>
    </row>
    <row r="66" spans="1:12" s="114" customFormat="1" ht="15">
      <c r="A66" s="437" t="s">
        <v>522</v>
      </c>
      <c r="B66" s="436" t="str">
        <f t="shared" si="11"/>
        <v>Tubulação D=150cm</v>
      </c>
      <c r="C66" s="435" t="str">
        <f t="shared" si="11"/>
        <v>m</v>
      </c>
      <c r="D66" s="434">
        <f t="shared" si="11"/>
        <v>0</v>
      </c>
      <c r="E66" s="433"/>
      <c r="F66" s="433"/>
      <c r="G66" s="433"/>
      <c r="H66" s="452" t="s">
        <v>505</v>
      </c>
      <c r="I66" s="455">
        <f>((0.75*0.75))*3.1416</f>
        <v>1.76715</v>
      </c>
      <c r="J66" s="451">
        <f t="shared" si="12"/>
        <v>0</v>
      </c>
      <c r="K66" s="433">
        <f t="shared" si="13"/>
        <v>0</v>
      </c>
      <c r="L66" s="450">
        <f t="shared" si="14"/>
        <v>0</v>
      </c>
    </row>
    <row r="67" spans="1:12" s="114" customFormat="1" ht="15">
      <c r="A67" s="437" t="s">
        <v>521</v>
      </c>
      <c r="B67" s="436" t="str">
        <f t="shared" si="11"/>
        <v>Boca de lobo simples</v>
      </c>
      <c r="C67" s="435" t="str">
        <f t="shared" si="11"/>
        <v>und</v>
      </c>
      <c r="D67" s="434">
        <f t="shared" si="11"/>
        <v>4</v>
      </c>
      <c r="E67" s="452">
        <v>1.4</v>
      </c>
      <c r="F67" s="452">
        <f>N17+O17</f>
        <v>1.5</v>
      </c>
      <c r="G67" s="452">
        <v>1.4</v>
      </c>
      <c r="H67" s="433"/>
      <c r="I67" s="433"/>
      <c r="J67" s="451">
        <f t="shared" si="12"/>
        <v>0</v>
      </c>
      <c r="K67" s="433">
        <f t="shared" si="13"/>
        <v>7.84</v>
      </c>
      <c r="L67" s="450">
        <f t="shared" si="14"/>
        <v>7.84</v>
      </c>
    </row>
    <row r="68" spans="1:12" s="114" customFormat="1" ht="15">
      <c r="A68" s="437" t="s">
        <v>520</v>
      </c>
      <c r="B68" s="436" t="str">
        <f t="shared" si="11"/>
        <v>Poço de Visita - Coletor de Ø120</v>
      </c>
      <c r="C68" s="435" t="str">
        <f t="shared" si="11"/>
        <v>und</v>
      </c>
      <c r="D68" s="434">
        <f t="shared" si="11"/>
        <v>0</v>
      </c>
      <c r="E68" s="447">
        <v>1.7</v>
      </c>
      <c r="F68" s="452">
        <v>1.5</v>
      </c>
      <c r="G68" s="447">
        <v>1.9</v>
      </c>
      <c r="H68" s="433"/>
      <c r="I68" s="433"/>
      <c r="J68" s="451">
        <f t="shared" si="12"/>
        <v>0</v>
      </c>
      <c r="K68" s="433">
        <f t="shared" si="13"/>
        <v>0</v>
      </c>
      <c r="L68" s="450">
        <f t="shared" si="14"/>
        <v>0</v>
      </c>
    </row>
    <row r="69" spans="1:12" s="114" customFormat="1" ht="15">
      <c r="A69" s="437" t="s">
        <v>519</v>
      </c>
      <c r="B69" s="436" t="str">
        <f t="shared" si="11"/>
        <v>Poço de Visita - Coletor de Ø100</v>
      </c>
      <c r="C69" s="435" t="str">
        <f t="shared" si="11"/>
        <v>und</v>
      </c>
      <c r="D69" s="434">
        <f t="shared" si="11"/>
        <v>0</v>
      </c>
      <c r="E69" s="447">
        <v>1.5</v>
      </c>
      <c r="F69" s="452">
        <v>1.5</v>
      </c>
      <c r="G69" s="447">
        <v>1.9</v>
      </c>
      <c r="H69" s="433"/>
      <c r="I69" s="433"/>
      <c r="J69" s="451">
        <f t="shared" si="12"/>
        <v>0</v>
      </c>
      <c r="K69" s="433">
        <f t="shared" si="13"/>
        <v>0</v>
      </c>
      <c r="L69" s="450">
        <f t="shared" si="14"/>
        <v>0</v>
      </c>
    </row>
    <row r="70" spans="1:12" s="114" customFormat="1" ht="15">
      <c r="A70" s="437" t="s">
        <v>518</v>
      </c>
      <c r="B70" s="436" t="str">
        <f t="shared" si="11"/>
        <v>Poço de Visita - Coletor de Ø80</v>
      </c>
      <c r="C70" s="435" t="str">
        <f t="shared" si="11"/>
        <v>und</v>
      </c>
      <c r="D70" s="434">
        <f t="shared" si="11"/>
        <v>0</v>
      </c>
      <c r="E70" s="447">
        <v>1.4</v>
      </c>
      <c r="F70" s="452">
        <v>1.5</v>
      </c>
      <c r="G70" s="447">
        <v>1.9</v>
      </c>
      <c r="H70" s="433"/>
      <c r="I70" s="433"/>
      <c r="J70" s="451">
        <f t="shared" si="12"/>
        <v>0</v>
      </c>
      <c r="K70" s="433">
        <f t="shared" si="13"/>
        <v>0</v>
      </c>
      <c r="L70" s="450">
        <f t="shared" si="14"/>
        <v>0</v>
      </c>
    </row>
    <row r="71" spans="1:12" s="114" customFormat="1" ht="15">
      <c r="A71" s="437" t="s">
        <v>517</v>
      </c>
      <c r="B71" s="436" t="str">
        <f t="shared" si="11"/>
        <v>Poço de Visita - Coletor de Ø60</v>
      </c>
      <c r="C71" s="435" t="str">
        <f t="shared" si="11"/>
        <v>und</v>
      </c>
      <c r="D71" s="434">
        <f t="shared" si="11"/>
        <v>0</v>
      </c>
      <c r="E71" s="447">
        <v>1.3</v>
      </c>
      <c r="F71" s="452">
        <v>1.5</v>
      </c>
      <c r="G71" s="447">
        <v>1.9</v>
      </c>
      <c r="H71" s="433"/>
      <c r="I71" s="433"/>
      <c r="J71" s="451">
        <f t="shared" si="12"/>
        <v>0</v>
      </c>
      <c r="K71" s="433">
        <f t="shared" si="13"/>
        <v>0</v>
      </c>
      <c r="L71" s="450">
        <f t="shared" si="14"/>
        <v>0</v>
      </c>
    </row>
    <row r="72" spans="1:12" s="114" customFormat="1" ht="15">
      <c r="A72" s="437" t="s">
        <v>516</v>
      </c>
      <c r="B72" s="436" t="str">
        <f t="shared" si="11"/>
        <v>Caixa Coletora</v>
      </c>
      <c r="C72" s="435" t="str">
        <f t="shared" si="11"/>
        <v>und</v>
      </c>
      <c r="D72" s="434">
        <f t="shared" si="11"/>
        <v>0</v>
      </c>
      <c r="E72" s="447">
        <v>1.5</v>
      </c>
      <c r="F72" s="452">
        <v>1.5</v>
      </c>
      <c r="G72" s="447">
        <v>1.9</v>
      </c>
      <c r="H72" s="433"/>
      <c r="I72" s="433"/>
      <c r="J72" s="451">
        <f t="shared" si="12"/>
        <v>0</v>
      </c>
      <c r="K72" s="433">
        <f t="shared" si="13"/>
        <v>0</v>
      </c>
      <c r="L72" s="450">
        <f t="shared" si="14"/>
        <v>0</v>
      </c>
    </row>
    <row r="73" spans="1:12" s="114" customFormat="1" ht="15">
      <c r="A73" s="437" t="s">
        <v>515</v>
      </c>
      <c r="B73" s="436" t="str">
        <f t="shared" si="11"/>
        <v>Dissipador de energia</v>
      </c>
      <c r="C73" s="435" t="str">
        <f t="shared" si="11"/>
        <v>und</v>
      </c>
      <c r="D73" s="434">
        <f t="shared" si="11"/>
        <v>2</v>
      </c>
      <c r="E73" s="433"/>
      <c r="F73" s="433"/>
      <c r="G73" s="433"/>
      <c r="H73" s="433"/>
      <c r="I73" s="433"/>
      <c r="J73" s="451">
        <f t="shared" si="12"/>
        <v>0</v>
      </c>
      <c r="K73" s="433">
        <f t="shared" si="13"/>
        <v>7.3920000000000003</v>
      </c>
      <c r="L73" s="450">
        <f t="shared" si="14"/>
        <v>7.3920000000000003</v>
      </c>
    </row>
    <row r="74" spans="1:12" s="114" customFormat="1" ht="15">
      <c r="A74" s="449"/>
      <c r="B74" s="448"/>
      <c r="C74" s="435"/>
      <c r="D74" s="447"/>
      <c r="E74" s="447"/>
      <c r="F74" s="447"/>
      <c r="G74" s="447"/>
      <c r="H74" s="445"/>
      <c r="I74" s="446"/>
      <c r="J74" s="433"/>
      <c r="K74" s="444"/>
      <c r="L74" s="443"/>
    </row>
    <row r="75" spans="1:12" s="114" customFormat="1" ht="14.25">
      <c r="A75" s="454" t="s">
        <v>18</v>
      </c>
      <c r="B75" s="794" t="s">
        <v>514</v>
      </c>
      <c r="C75" s="794"/>
      <c r="D75" s="794"/>
      <c r="E75" s="794"/>
      <c r="F75" s="794"/>
      <c r="G75" s="794"/>
      <c r="H75" s="794"/>
      <c r="I75" s="794"/>
      <c r="J75" s="453" t="s">
        <v>35</v>
      </c>
      <c r="K75" s="795">
        <f>SUM(L78:L90)</f>
        <v>0</v>
      </c>
      <c r="L75" s="796"/>
    </row>
    <row r="76" spans="1:12" s="114" customFormat="1" ht="14.25">
      <c r="A76" s="786" t="s">
        <v>0</v>
      </c>
      <c r="B76" s="802" t="s">
        <v>496</v>
      </c>
      <c r="C76" s="788" t="s">
        <v>495</v>
      </c>
      <c r="D76" s="789" t="s">
        <v>106</v>
      </c>
      <c r="E76" s="789" t="s">
        <v>513</v>
      </c>
      <c r="F76" s="789"/>
      <c r="G76" s="789"/>
      <c r="H76" s="789" t="s">
        <v>512</v>
      </c>
      <c r="I76" s="789"/>
      <c r="J76" s="789" t="s">
        <v>511</v>
      </c>
      <c r="K76" s="789" t="s">
        <v>510</v>
      </c>
      <c r="L76" s="790" t="s">
        <v>509</v>
      </c>
    </row>
    <row r="77" spans="1:12" s="114" customFormat="1" ht="30">
      <c r="A77" s="786"/>
      <c r="B77" s="802"/>
      <c r="C77" s="788"/>
      <c r="D77" s="789"/>
      <c r="E77" s="445" t="s">
        <v>508</v>
      </c>
      <c r="F77" s="445" t="s">
        <v>507</v>
      </c>
      <c r="G77" s="445" t="s">
        <v>506</v>
      </c>
      <c r="H77" s="789"/>
      <c r="I77" s="789"/>
      <c r="J77" s="789"/>
      <c r="K77" s="789"/>
      <c r="L77" s="790"/>
    </row>
    <row r="78" spans="1:12" s="114" customFormat="1" ht="15">
      <c r="A78" s="449" t="s">
        <v>19</v>
      </c>
      <c r="B78" s="448" t="str">
        <f t="shared" ref="B78:D90" si="15">B11</f>
        <v>Tubulação D=40cm</v>
      </c>
      <c r="C78" s="435" t="str">
        <f t="shared" si="15"/>
        <v>m</v>
      </c>
      <c r="D78" s="447">
        <f t="shared" si="15"/>
        <v>17</v>
      </c>
      <c r="E78" s="447"/>
      <c r="F78" s="447"/>
      <c r="G78" s="447"/>
      <c r="H78" s="452" t="s">
        <v>505</v>
      </c>
      <c r="I78" s="446"/>
      <c r="J78" s="451">
        <f t="shared" ref="J78:J83" si="16">TRUNC(I78*D78,3)</f>
        <v>0</v>
      </c>
      <c r="K78" s="451">
        <f t="shared" ref="K78:K90" si="17">L25</f>
        <v>0</v>
      </c>
      <c r="L78" s="450">
        <f>TRUNC(J78-K78,3)</f>
        <v>0</v>
      </c>
    </row>
    <row r="79" spans="1:12" s="114" customFormat="1" ht="15">
      <c r="A79" s="449" t="s">
        <v>20</v>
      </c>
      <c r="B79" s="448" t="str">
        <f t="shared" si="15"/>
        <v>Tubulação D=60cm</v>
      </c>
      <c r="C79" s="435" t="str">
        <f t="shared" si="15"/>
        <v>m</v>
      </c>
      <c r="D79" s="447">
        <f t="shared" si="15"/>
        <v>60</v>
      </c>
      <c r="E79" s="447"/>
      <c r="F79" s="447"/>
      <c r="G79" s="447"/>
      <c r="H79" s="452" t="s">
        <v>505</v>
      </c>
      <c r="I79" s="446"/>
      <c r="J79" s="451">
        <f t="shared" si="16"/>
        <v>0</v>
      </c>
      <c r="K79" s="451">
        <f t="shared" si="17"/>
        <v>0</v>
      </c>
      <c r="L79" s="450">
        <f t="shared" ref="L79:L90" si="18">TRUNC(K79-J79,3)</f>
        <v>0</v>
      </c>
    </row>
    <row r="80" spans="1:12" s="114" customFormat="1" ht="15">
      <c r="A80" s="449" t="s">
        <v>421</v>
      </c>
      <c r="B80" s="448" t="str">
        <f t="shared" si="15"/>
        <v>Tubulação D=80cm</v>
      </c>
      <c r="C80" s="435" t="str">
        <f t="shared" si="15"/>
        <v>m</v>
      </c>
      <c r="D80" s="447">
        <f t="shared" si="15"/>
        <v>0</v>
      </c>
      <c r="E80" s="447"/>
      <c r="F80" s="447"/>
      <c r="G80" s="447"/>
      <c r="H80" s="452" t="s">
        <v>505</v>
      </c>
      <c r="I80" s="446"/>
      <c r="J80" s="451">
        <f t="shared" si="16"/>
        <v>0</v>
      </c>
      <c r="K80" s="451">
        <f t="shared" si="17"/>
        <v>0</v>
      </c>
      <c r="L80" s="450">
        <f t="shared" si="18"/>
        <v>0</v>
      </c>
    </row>
    <row r="81" spans="1:12" s="114" customFormat="1" ht="15">
      <c r="A81" s="449" t="s">
        <v>456</v>
      </c>
      <c r="B81" s="448" t="str">
        <f t="shared" si="15"/>
        <v>Tubulação D=100cm</v>
      </c>
      <c r="C81" s="435" t="str">
        <f t="shared" si="15"/>
        <v>m</v>
      </c>
      <c r="D81" s="447">
        <f t="shared" si="15"/>
        <v>0</v>
      </c>
      <c r="E81" s="447"/>
      <c r="F81" s="447"/>
      <c r="G81" s="447"/>
      <c r="H81" s="452" t="s">
        <v>505</v>
      </c>
      <c r="I81" s="446"/>
      <c r="J81" s="451">
        <f t="shared" si="16"/>
        <v>0</v>
      </c>
      <c r="K81" s="451">
        <f t="shared" si="17"/>
        <v>0</v>
      </c>
      <c r="L81" s="450">
        <f t="shared" si="18"/>
        <v>0</v>
      </c>
    </row>
    <row r="82" spans="1:12" s="114" customFormat="1" ht="15">
      <c r="A82" s="449" t="s">
        <v>457</v>
      </c>
      <c r="B82" s="448" t="str">
        <f t="shared" si="15"/>
        <v>Tubulação D=120cm</v>
      </c>
      <c r="C82" s="435" t="str">
        <f t="shared" si="15"/>
        <v>m</v>
      </c>
      <c r="D82" s="447">
        <f t="shared" si="15"/>
        <v>0</v>
      </c>
      <c r="E82" s="447"/>
      <c r="F82" s="447"/>
      <c r="G82" s="447"/>
      <c r="H82" s="452" t="s">
        <v>505</v>
      </c>
      <c r="I82" s="446"/>
      <c r="J82" s="451">
        <f t="shared" si="16"/>
        <v>0</v>
      </c>
      <c r="K82" s="451">
        <f t="shared" si="17"/>
        <v>0</v>
      </c>
      <c r="L82" s="450">
        <f t="shared" si="18"/>
        <v>0</v>
      </c>
    </row>
    <row r="83" spans="1:12" s="114" customFormat="1" ht="15">
      <c r="A83" s="449" t="s">
        <v>488</v>
      </c>
      <c r="B83" s="448" t="str">
        <f t="shared" si="15"/>
        <v>Tubulação D=150cm</v>
      </c>
      <c r="C83" s="435" t="str">
        <f t="shared" si="15"/>
        <v>m</v>
      </c>
      <c r="D83" s="447">
        <f t="shared" si="15"/>
        <v>0</v>
      </c>
      <c r="E83" s="447"/>
      <c r="F83" s="447"/>
      <c r="G83" s="447"/>
      <c r="H83" s="452" t="s">
        <v>505</v>
      </c>
      <c r="I83" s="446"/>
      <c r="J83" s="451">
        <f t="shared" si="16"/>
        <v>0</v>
      </c>
      <c r="K83" s="451">
        <f t="shared" si="17"/>
        <v>0</v>
      </c>
      <c r="L83" s="450">
        <f t="shared" si="18"/>
        <v>0</v>
      </c>
    </row>
    <row r="84" spans="1:12" s="114" customFormat="1" ht="15">
      <c r="A84" s="449" t="s">
        <v>504</v>
      </c>
      <c r="B84" s="448" t="str">
        <f t="shared" si="15"/>
        <v>Boca de lobo simples</v>
      </c>
      <c r="C84" s="435" t="str">
        <f t="shared" si="15"/>
        <v>und</v>
      </c>
      <c r="D84" s="447">
        <f t="shared" si="15"/>
        <v>4</v>
      </c>
      <c r="E84" s="447">
        <f t="shared" ref="E84:E89" si="19">E67</f>
        <v>1.4</v>
      </c>
      <c r="F84" s="447">
        <f t="shared" ref="F84:F89" si="20">N17+O17-F67</f>
        <v>0</v>
      </c>
      <c r="G84" s="447">
        <f t="shared" ref="G84:G89" si="21">G67</f>
        <v>1.4</v>
      </c>
      <c r="H84" s="445"/>
      <c r="I84" s="446"/>
      <c r="J84" s="451">
        <f t="shared" ref="J84:J90" si="22">TRUNC(D84*E84*F84*G84,3)</f>
        <v>0</v>
      </c>
      <c r="K84" s="451">
        <f t="shared" si="17"/>
        <v>0</v>
      </c>
      <c r="L84" s="450">
        <f t="shared" si="18"/>
        <v>0</v>
      </c>
    </row>
    <row r="85" spans="1:12" s="114" customFormat="1" ht="15">
      <c r="A85" s="449" t="s">
        <v>503</v>
      </c>
      <c r="B85" s="448" t="str">
        <f t="shared" si="15"/>
        <v>Poço de Visita - Coletor de Ø120</v>
      </c>
      <c r="C85" s="435" t="str">
        <f t="shared" si="15"/>
        <v>und</v>
      </c>
      <c r="D85" s="447">
        <f t="shared" si="15"/>
        <v>0</v>
      </c>
      <c r="E85" s="447">
        <f t="shared" si="19"/>
        <v>1.7</v>
      </c>
      <c r="F85" s="447">
        <f t="shared" si="20"/>
        <v>1</v>
      </c>
      <c r="G85" s="447">
        <f t="shared" si="21"/>
        <v>1.9</v>
      </c>
      <c r="H85" s="445"/>
      <c r="I85" s="446"/>
      <c r="J85" s="451">
        <f t="shared" si="22"/>
        <v>0</v>
      </c>
      <c r="K85" s="451">
        <f t="shared" si="17"/>
        <v>0</v>
      </c>
      <c r="L85" s="450">
        <f t="shared" si="18"/>
        <v>0</v>
      </c>
    </row>
    <row r="86" spans="1:12" s="114" customFormat="1" ht="15">
      <c r="A86" s="449" t="s">
        <v>502</v>
      </c>
      <c r="B86" s="448" t="str">
        <f t="shared" si="15"/>
        <v>Poço de Visita - Coletor de Ø100</v>
      </c>
      <c r="C86" s="435" t="str">
        <f t="shared" si="15"/>
        <v>und</v>
      </c>
      <c r="D86" s="447">
        <f t="shared" si="15"/>
        <v>0</v>
      </c>
      <c r="E86" s="447">
        <f t="shared" si="19"/>
        <v>1.5</v>
      </c>
      <c r="F86" s="447">
        <f t="shared" si="20"/>
        <v>0.79999999999999982</v>
      </c>
      <c r="G86" s="447">
        <f t="shared" si="21"/>
        <v>1.9</v>
      </c>
      <c r="H86" s="445"/>
      <c r="I86" s="446"/>
      <c r="J86" s="451">
        <f t="shared" si="22"/>
        <v>0</v>
      </c>
      <c r="K86" s="451">
        <f t="shared" si="17"/>
        <v>0</v>
      </c>
      <c r="L86" s="450">
        <f t="shared" si="18"/>
        <v>0</v>
      </c>
    </row>
    <row r="87" spans="1:12" s="114" customFormat="1" ht="15">
      <c r="A87" s="449" t="s">
        <v>501</v>
      </c>
      <c r="B87" s="448" t="str">
        <f t="shared" si="15"/>
        <v>Poço de Visita - Coletor de Ø80</v>
      </c>
      <c r="C87" s="435" t="str">
        <f t="shared" si="15"/>
        <v>und</v>
      </c>
      <c r="D87" s="447">
        <f t="shared" si="15"/>
        <v>0</v>
      </c>
      <c r="E87" s="447">
        <f t="shared" si="19"/>
        <v>1.4</v>
      </c>
      <c r="F87" s="447">
        <f t="shared" si="20"/>
        <v>0.5</v>
      </c>
      <c r="G87" s="447">
        <f t="shared" si="21"/>
        <v>1.9</v>
      </c>
      <c r="H87" s="445"/>
      <c r="I87" s="446"/>
      <c r="J87" s="451">
        <f t="shared" si="22"/>
        <v>0</v>
      </c>
      <c r="K87" s="451">
        <f t="shared" si="17"/>
        <v>0</v>
      </c>
      <c r="L87" s="450">
        <f t="shared" si="18"/>
        <v>0</v>
      </c>
    </row>
    <row r="88" spans="1:12" s="114" customFormat="1" ht="15">
      <c r="A88" s="449" t="s">
        <v>500</v>
      </c>
      <c r="B88" s="448" t="str">
        <f t="shared" si="15"/>
        <v>Poço de Visita - Coletor de Ø60</v>
      </c>
      <c r="C88" s="435" t="str">
        <f t="shared" si="15"/>
        <v>und</v>
      </c>
      <c r="D88" s="447">
        <f t="shared" si="15"/>
        <v>0</v>
      </c>
      <c r="E88" s="447">
        <f t="shared" si="19"/>
        <v>1.3</v>
      </c>
      <c r="F88" s="447">
        <f t="shared" si="20"/>
        <v>0.30000000000000004</v>
      </c>
      <c r="G88" s="447">
        <f t="shared" si="21"/>
        <v>1.9</v>
      </c>
      <c r="H88" s="445"/>
      <c r="I88" s="446"/>
      <c r="J88" s="451">
        <f t="shared" si="22"/>
        <v>0</v>
      </c>
      <c r="K88" s="451">
        <f t="shared" si="17"/>
        <v>0</v>
      </c>
      <c r="L88" s="450">
        <f t="shared" si="18"/>
        <v>0</v>
      </c>
    </row>
    <row r="89" spans="1:12" s="114" customFormat="1" ht="15">
      <c r="A89" s="449" t="s">
        <v>499</v>
      </c>
      <c r="B89" s="448" t="str">
        <f t="shared" si="15"/>
        <v>Caixa Coletora</v>
      </c>
      <c r="C89" s="435" t="str">
        <f t="shared" si="15"/>
        <v>und</v>
      </c>
      <c r="D89" s="447">
        <f t="shared" si="15"/>
        <v>0</v>
      </c>
      <c r="E89" s="447">
        <f t="shared" si="19"/>
        <v>1.5</v>
      </c>
      <c r="F89" s="447">
        <f t="shared" si="20"/>
        <v>1</v>
      </c>
      <c r="G89" s="447">
        <f t="shared" si="21"/>
        <v>1.9</v>
      </c>
      <c r="H89" s="445"/>
      <c r="I89" s="446"/>
      <c r="J89" s="451">
        <f t="shared" si="22"/>
        <v>0</v>
      </c>
      <c r="K89" s="451">
        <f t="shared" si="17"/>
        <v>0</v>
      </c>
      <c r="L89" s="450">
        <f t="shared" si="18"/>
        <v>0</v>
      </c>
    </row>
    <row r="90" spans="1:12" s="114" customFormat="1" ht="15">
      <c r="A90" s="449" t="s">
        <v>498</v>
      </c>
      <c r="B90" s="448" t="str">
        <f t="shared" si="15"/>
        <v>Dissipador de energia</v>
      </c>
      <c r="C90" s="435" t="str">
        <f t="shared" si="15"/>
        <v>und</v>
      </c>
      <c r="D90" s="447">
        <f t="shared" si="15"/>
        <v>2</v>
      </c>
      <c r="E90" s="447"/>
      <c r="F90" s="447"/>
      <c r="G90" s="447"/>
      <c r="H90" s="445"/>
      <c r="I90" s="446"/>
      <c r="J90" s="451">
        <f t="shared" si="22"/>
        <v>0</v>
      </c>
      <c r="K90" s="451">
        <f t="shared" si="17"/>
        <v>0</v>
      </c>
      <c r="L90" s="450">
        <f t="shared" si="18"/>
        <v>0</v>
      </c>
    </row>
    <row r="91" spans="1:12" s="114" customFormat="1" ht="15">
      <c r="A91" s="449"/>
      <c r="B91" s="448"/>
      <c r="C91" s="435"/>
      <c r="D91" s="447"/>
      <c r="E91" s="447"/>
      <c r="F91" s="447"/>
      <c r="G91" s="447"/>
      <c r="H91" s="445"/>
      <c r="I91" s="446"/>
      <c r="J91" s="445"/>
      <c r="K91" s="444"/>
      <c r="L91" s="443"/>
    </row>
    <row r="92" spans="1:12" s="114" customFormat="1" ht="14.25" hidden="1">
      <c r="A92" s="442" t="s">
        <v>23</v>
      </c>
      <c r="B92" s="801" t="s">
        <v>497</v>
      </c>
      <c r="C92" s="801"/>
      <c r="D92" s="801"/>
      <c r="E92" s="801"/>
      <c r="F92" s="801"/>
      <c r="G92" s="801"/>
      <c r="H92" s="801"/>
      <c r="I92" s="801"/>
      <c r="J92" s="441" t="s">
        <v>105</v>
      </c>
      <c r="K92" s="795">
        <f>SUM(L93:L99)</f>
        <v>19.25</v>
      </c>
      <c r="L92" s="796"/>
    </row>
    <row r="93" spans="1:12" s="114" customFormat="1" ht="15" hidden="1">
      <c r="A93" s="442" t="s">
        <v>0</v>
      </c>
      <c r="B93" s="441" t="s">
        <v>496</v>
      </c>
      <c r="C93" s="441" t="s">
        <v>495</v>
      </c>
      <c r="D93" s="441" t="s">
        <v>106</v>
      </c>
      <c r="E93" s="787" t="s">
        <v>494</v>
      </c>
      <c r="F93" s="787"/>
      <c r="G93" s="787"/>
      <c r="H93" s="441"/>
      <c r="I93" s="441"/>
      <c r="J93" s="440"/>
      <c r="K93" s="798" t="s">
        <v>5</v>
      </c>
      <c r="L93" s="799"/>
    </row>
    <row r="94" spans="1:12" s="114" customFormat="1" ht="15" hidden="1">
      <c r="A94" s="437" t="s">
        <v>19</v>
      </c>
      <c r="B94" s="436" t="s">
        <v>493</v>
      </c>
      <c r="C94" s="435" t="s">
        <v>105</v>
      </c>
      <c r="D94" s="434">
        <f t="shared" ref="D94:D99" si="23">D11</f>
        <v>17</v>
      </c>
      <c r="E94" s="800">
        <v>4</v>
      </c>
      <c r="F94" s="800"/>
      <c r="G94" s="800"/>
      <c r="H94" s="433"/>
      <c r="I94" s="433"/>
      <c r="J94" s="433"/>
      <c r="K94" s="433"/>
      <c r="L94" s="432">
        <f t="shared" ref="L94:L99" si="24">D94/E94</f>
        <v>4.25</v>
      </c>
    </row>
    <row r="95" spans="1:12" s="114" customFormat="1" ht="15" hidden="1">
      <c r="A95" s="437" t="s">
        <v>20</v>
      </c>
      <c r="B95" s="436" t="s">
        <v>492</v>
      </c>
      <c r="C95" s="435" t="s">
        <v>105</v>
      </c>
      <c r="D95" s="434">
        <f t="shared" si="23"/>
        <v>60</v>
      </c>
      <c r="E95" s="800">
        <f>E94</f>
        <v>4</v>
      </c>
      <c r="F95" s="800"/>
      <c r="G95" s="800"/>
      <c r="H95" s="433"/>
      <c r="I95" s="433"/>
      <c r="J95" s="433"/>
      <c r="K95" s="433"/>
      <c r="L95" s="432">
        <f t="shared" si="24"/>
        <v>15</v>
      </c>
    </row>
    <row r="96" spans="1:12" s="114" customFormat="1" ht="15" hidden="1">
      <c r="A96" s="437" t="s">
        <v>421</v>
      </c>
      <c r="B96" s="439" t="s">
        <v>491</v>
      </c>
      <c r="C96" s="438" t="s">
        <v>105</v>
      </c>
      <c r="D96" s="434">
        <f t="shared" si="23"/>
        <v>0</v>
      </c>
      <c r="E96" s="800">
        <f>E95</f>
        <v>4</v>
      </c>
      <c r="F96" s="800"/>
      <c r="G96" s="800"/>
      <c r="H96" s="433"/>
      <c r="I96" s="433"/>
      <c r="J96" s="433"/>
      <c r="K96" s="433"/>
      <c r="L96" s="432">
        <f t="shared" si="24"/>
        <v>0</v>
      </c>
    </row>
    <row r="97" spans="1:14" s="114" customFormat="1" ht="15" hidden="1">
      <c r="A97" s="437" t="s">
        <v>456</v>
      </c>
      <c r="B97" s="439" t="s">
        <v>490</v>
      </c>
      <c r="C97" s="438" t="s">
        <v>105</v>
      </c>
      <c r="D97" s="434">
        <f t="shared" si="23"/>
        <v>0</v>
      </c>
      <c r="E97" s="800">
        <f>E96</f>
        <v>4</v>
      </c>
      <c r="F97" s="800"/>
      <c r="G97" s="800"/>
      <c r="H97" s="433"/>
      <c r="I97" s="433"/>
      <c r="J97" s="433"/>
      <c r="K97" s="433"/>
      <c r="L97" s="432">
        <f t="shared" si="24"/>
        <v>0</v>
      </c>
      <c r="M97" s="423"/>
      <c r="N97" s="423"/>
    </row>
    <row r="98" spans="1:14" s="114" customFormat="1" ht="15" hidden="1">
      <c r="A98" s="437" t="s">
        <v>457</v>
      </c>
      <c r="B98" s="436" t="s">
        <v>489</v>
      </c>
      <c r="C98" s="435" t="s">
        <v>105</v>
      </c>
      <c r="D98" s="434">
        <f t="shared" si="23"/>
        <v>0</v>
      </c>
      <c r="E98" s="800">
        <f>E97</f>
        <v>4</v>
      </c>
      <c r="F98" s="800"/>
      <c r="G98" s="800"/>
      <c r="H98" s="433"/>
      <c r="I98" s="433"/>
      <c r="J98" s="433"/>
      <c r="K98" s="433"/>
      <c r="L98" s="432">
        <f t="shared" si="24"/>
        <v>0</v>
      </c>
      <c r="M98" s="431"/>
      <c r="N98" s="423"/>
    </row>
    <row r="99" spans="1:14" s="114" customFormat="1" ht="15.75" hidden="1" thickBot="1">
      <c r="A99" s="430" t="s">
        <v>488</v>
      </c>
      <c r="B99" s="429" t="s">
        <v>487</v>
      </c>
      <c r="C99" s="428" t="s">
        <v>105</v>
      </c>
      <c r="D99" s="427">
        <f t="shared" si="23"/>
        <v>0</v>
      </c>
      <c r="E99" s="803">
        <f>E98</f>
        <v>4</v>
      </c>
      <c r="F99" s="803"/>
      <c r="G99" s="803"/>
      <c r="H99" s="426"/>
      <c r="I99" s="426"/>
      <c r="J99" s="426"/>
      <c r="K99" s="426"/>
      <c r="L99" s="425">
        <f t="shared" si="24"/>
        <v>0</v>
      </c>
      <c r="M99" s="424"/>
      <c r="N99" s="423"/>
    </row>
  </sheetData>
  <mergeCells count="50">
    <mergeCell ref="E95:G95"/>
    <mergeCell ref="E98:G98"/>
    <mergeCell ref="E99:G99"/>
    <mergeCell ref="A1:L1"/>
    <mergeCell ref="A2:L2"/>
    <mergeCell ref="A3:L3"/>
    <mergeCell ref="L5:L6"/>
    <mergeCell ref="J5:K6"/>
    <mergeCell ref="J4:K4"/>
    <mergeCell ref="B4:I4"/>
    <mergeCell ref="B5:I5"/>
    <mergeCell ref="E96:G96"/>
    <mergeCell ref="E97:G97"/>
    <mergeCell ref="H76:I77"/>
    <mergeCell ref="J76:J77"/>
    <mergeCell ref="K76:K77"/>
    <mergeCell ref="B6:I6"/>
    <mergeCell ref="A7:L7"/>
    <mergeCell ref="E93:G93"/>
    <mergeCell ref="K93:L93"/>
    <mergeCell ref="E94:G94"/>
    <mergeCell ref="B92:I92"/>
    <mergeCell ref="K92:L92"/>
    <mergeCell ref="J59:J60"/>
    <mergeCell ref="K59:K60"/>
    <mergeCell ref="L59:L60"/>
    <mergeCell ref="B75:I75"/>
    <mergeCell ref="K75:L75"/>
    <mergeCell ref="A76:A77"/>
    <mergeCell ref="B76:B77"/>
    <mergeCell ref="C76:C77"/>
    <mergeCell ref="D76:D77"/>
    <mergeCell ref="E76:G76"/>
    <mergeCell ref="L76:L77"/>
    <mergeCell ref="B44:I44"/>
    <mergeCell ref="K44:L44"/>
    <mergeCell ref="B58:I58"/>
    <mergeCell ref="K58:L58"/>
    <mergeCell ref="H59:I60"/>
    <mergeCell ref="A59:A60"/>
    <mergeCell ref="B59:B60"/>
    <mergeCell ref="C59:C60"/>
    <mergeCell ref="D59:D60"/>
    <mergeCell ref="E59:G59"/>
    <mergeCell ref="B38:G38"/>
    <mergeCell ref="A8:L8"/>
    <mergeCell ref="B10:I10"/>
    <mergeCell ref="K10:L10"/>
    <mergeCell ref="B24:I24"/>
    <mergeCell ref="K24:L24"/>
  </mergeCells>
  <pageMargins left="0.23622047244094491" right="0.23622047244094491" top="0.98425196850393704" bottom="0.78740157480314965" header="0.31496062992125984" footer="0.31496062992125984"/>
  <pageSetup paperSize="9" scale="83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rowBreaks count="3" manualBreakCount="3">
    <brk id="37" max="11" man="1"/>
    <brk id="58" max="11" man="1"/>
    <brk id="91" max="11" man="1"/>
  </rowBreaks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27"/>
  <sheetViews>
    <sheetView view="pageBreakPreview" zoomScaleNormal="100" zoomScaleSheetLayoutView="100" workbookViewId="0">
      <selection activeCell="D124" sqref="D124"/>
    </sheetView>
  </sheetViews>
  <sheetFormatPr defaultRowHeight="12.75"/>
  <cols>
    <col min="1" max="1" width="7.140625" customWidth="1"/>
    <col min="2" max="2" width="33.28515625" bestFit="1" customWidth="1"/>
    <col min="3" max="4" width="14.5703125" customWidth="1"/>
    <col min="5" max="5" width="14.28515625" customWidth="1"/>
    <col min="6" max="6" width="15.5703125" customWidth="1"/>
    <col min="7" max="7" width="14.85546875" customWidth="1"/>
    <col min="8" max="8" width="13" customWidth="1"/>
    <col min="9" max="9" width="15.7109375" customWidth="1"/>
    <col min="10" max="10" width="18.5703125" customWidth="1"/>
    <col min="11" max="11" width="17.85546875" customWidth="1"/>
    <col min="12" max="12" width="12.42578125" customWidth="1"/>
    <col min="13" max="13" width="10.85546875" customWidth="1"/>
  </cols>
  <sheetData>
    <row r="1" spans="1:14">
      <c r="A1" s="42" t="s">
        <v>55</v>
      </c>
      <c r="B1" s="697" t="s">
        <v>117</v>
      </c>
      <c r="C1" s="780"/>
      <c r="D1" s="780"/>
      <c r="E1" s="780"/>
      <c r="F1" s="780"/>
      <c r="G1" s="780"/>
      <c r="H1" s="780"/>
      <c r="I1" s="780"/>
      <c r="J1" s="859"/>
    </row>
    <row r="2" spans="1:14">
      <c r="A2" s="42" t="s">
        <v>56</v>
      </c>
      <c r="B2" s="697" t="s">
        <v>638</v>
      </c>
      <c r="C2" s="780"/>
      <c r="D2" s="780"/>
      <c r="E2" s="780"/>
      <c r="F2" s="780"/>
      <c r="G2" s="780"/>
      <c r="H2" s="780"/>
      <c r="I2" s="780"/>
      <c r="J2" s="859"/>
    </row>
    <row r="3" spans="1:14" ht="13.5" thickBot="1">
      <c r="A3" s="42" t="s">
        <v>57</v>
      </c>
      <c r="B3" s="862" t="s">
        <v>103</v>
      </c>
      <c r="C3" s="863"/>
      <c r="D3" s="863"/>
      <c r="E3" s="863"/>
      <c r="F3" s="863"/>
      <c r="G3" s="863"/>
      <c r="H3" s="863"/>
      <c r="I3" s="863"/>
      <c r="J3" s="864"/>
    </row>
    <row r="4" spans="1:14" ht="13.5" thickBot="1">
      <c r="A4" s="703" t="s">
        <v>77</v>
      </c>
      <c r="B4" s="704"/>
      <c r="C4" s="704"/>
      <c r="D4" s="704"/>
      <c r="E4" s="704"/>
      <c r="F4" s="704"/>
      <c r="G4" s="704"/>
      <c r="H4" s="704"/>
      <c r="I4" s="704"/>
      <c r="J4" s="705"/>
    </row>
    <row r="5" spans="1:14">
      <c r="B5" s="4"/>
      <c r="F5" s="3"/>
    </row>
    <row r="6" spans="1:14" ht="13.5" thickBot="1">
      <c r="B6" s="4"/>
      <c r="C6" s="2"/>
    </row>
    <row r="7" spans="1:14" s="24" customFormat="1">
      <c r="A7" s="867" t="s">
        <v>43</v>
      </c>
      <c r="B7" s="868"/>
      <c r="C7" s="868"/>
      <c r="D7" s="868"/>
      <c r="E7" s="868"/>
      <c r="F7" s="868"/>
      <c r="G7" s="868"/>
      <c r="H7" s="869"/>
      <c r="I7" s="28"/>
      <c r="J7" s="28"/>
      <c r="K7" s="28"/>
      <c r="L7" s="28"/>
    </row>
    <row r="8" spans="1:14" ht="13.5" thickBot="1">
      <c r="A8" s="870"/>
      <c r="B8" s="871"/>
      <c r="C8" s="871"/>
      <c r="D8" s="871"/>
      <c r="E8" s="871"/>
      <c r="F8" s="871"/>
      <c r="G8" s="871"/>
      <c r="H8" s="872"/>
      <c r="I8" s="27"/>
      <c r="J8" s="27"/>
      <c r="K8" s="27"/>
      <c r="L8" s="27"/>
    </row>
    <row r="9" spans="1:14" ht="25.5" customHeight="1">
      <c r="A9" s="873" t="s">
        <v>0</v>
      </c>
      <c r="B9" s="875" t="s">
        <v>44</v>
      </c>
      <c r="C9" s="877" t="s">
        <v>48</v>
      </c>
      <c r="D9" s="878"/>
      <c r="E9" s="878"/>
      <c r="F9" s="879"/>
      <c r="G9" s="60" t="s">
        <v>79</v>
      </c>
      <c r="H9" s="58" t="s">
        <v>78</v>
      </c>
    </row>
    <row r="10" spans="1:14">
      <c r="A10" s="874"/>
      <c r="B10" s="876"/>
      <c r="C10" s="857" t="s">
        <v>46</v>
      </c>
      <c r="D10" s="858"/>
      <c r="E10" s="857" t="s">
        <v>47</v>
      </c>
      <c r="F10" s="858"/>
      <c r="G10" s="6"/>
      <c r="H10" s="59"/>
    </row>
    <row r="11" spans="1:14">
      <c r="A11" s="821"/>
      <c r="B11" s="823"/>
      <c r="C11" s="16" t="s">
        <v>49</v>
      </c>
      <c r="D11" s="16" t="s">
        <v>50</v>
      </c>
      <c r="E11" s="16" t="s">
        <v>49</v>
      </c>
      <c r="F11" s="16" t="s">
        <v>50</v>
      </c>
      <c r="G11" s="6"/>
      <c r="H11" s="59"/>
      <c r="M11" s="30"/>
      <c r="N11" s="30"/>
    </row>
    <row r="12" spans="1:14" s="13" customFormat="1">
      <c r="A12" s="19" t="s">
        <v>52</v>
      </c>
      <c r="B12" s="101" t="s">
        <v>484</v>
      </c>
      <c r="C12" s="18">
        <v>0</v>
      </c>
      <c r="D12" s="18"/>
      <c r="E12" s="103">
        <v>17</v>
      </c>
      <c r="F12" s="103">
        <v>4.3</v>
      </c>
      <c r="G12" s="18">
        <f>20*(E12-C12)+(F12-D12)</f>
        <v>344.3</v>
      </c>
      <c r="H12" s="20">
        <f>G12/1000</f>
        <v>0.34429999999999999</v>
      </c>
      <c r="M12" s="38"/>
      <c r="N12" s="38"/>
    </row>
    <row r="13" spans="1:14" s="13" customFormat="1">
      <c r="A13" s="19" t="s">
        <v>10</v>
      </c>
      <c r="B13" s="101" t="s">
        <v>485</v>
      </c>
      <c r="C13" s="18">
        <v>0</v>
      </c>
      <c r="D13" s="18"/>
      <c r="E13" s="103">
        <v>6</v>
      </c>
      <c r="F13" s="103">
        <v>18.2</v>
      </c>
      <c r="G13" s="18">
        <f t="shared" ref="G13:G21" si="0">20*(E13-C13)+(F13-D13)</f>
        <v>138.19999999999999</v>
      </c>
      <c r="H13" s="20">
        <f t="shared" ref="H13:H15" si="1">G13/1000</f>
        <v>0.13819999999999999</v>
      </c>
      <c r="M13" s="38"/>
      <c r="N13" s="38"/>
    </row>
    <row r="14" spans="1:14" s="13" customFormat="1">
      <c r="A14" s="19" t="s">
        <v>12</v>
      </c>
      <c r="B14" s="102" t="s">
        <v>486</v>
      </c>
      <c r="C14" s="18"/>
      <c r="D14" s="18"/>
      <c r="E14" s="103">
        <v>5</v>
      </c>
      <c r="F14" s="103">
        <v>14.76</v>
      </c>
      <c r="G14" s="18">
        <f t="shared" si="0"/>
        <v>114.76</v>
      </c>
      <c r="H14" s="20">
        <f t="shared" si="1"/>
        <v>0.11476</v>
      </c>
      <c r="M14" s="38"/>
      <c r="N14" s="38"/>
    </row>
    <row r="15" spans="1:14" s="13" customFormat="1">
      <c r="A15" s="19" t="s">
        <v>15</v>
      </c>
      <c r="B15" s="101" t="s">
        <v>621</v>
      </c>
      <c r="C15" s="103"/>
      <c r="D15" s="103"/>
      <c r="E15" s="103">
        <v>15</v>
      </c>
      <c r="F15" s="103">
        <v>6.3</v>
      </c>
      <c r="G15" s="18">
        <f t="shared" si="0"/>
        <v>306.3</v>
      </c>
      <c r="H15" s="20">
        <f t="shared" si="1"/>
        <v>0.30630000000000002</v>
      </c>
      <c r="M15" s="38"/>
      <c r="N15" s="38"/>
    </row>
    <row r="16" spans="1:14" s="13" customFormat="1" hidden="1">
      <c r="A16" s="19" t="s">
        <v>53</v>
      </c>
      <c r="B16" s="101"/>
      <c r="C16" s="18">
        <v>0</v>
      </c>
      <c r="D16" s="18">
        <v>0</v>
      </c>
      <c r="E16" s="103"/>
      <c r="F16" s="103"/>
      <c r="G16" s="18">
        <f t="shared" si="0"/>
        <v>0</v>
      </c>
      <c r="H16" s="115">
        <f t="shared" ref="H16:H21" si="2">G16/1000</f>
        <v>0</v>
      </c>
      <c r="M16" s="38"/>
      <c r="N16" s="38"/>
    </row>
    <row r="17" spans="1:14" s="13" customFormat="1" hidden="1">
      <c r="A17" s="19" t="s">
        <v>18</v>
      </c>
      <c r="B17" s="101"/>
      <c r="C17" s="18">
        <v>0</v>
      </c>
      <c r="D17" s="18">
        <v>0</v>
      </c>
      <c r="E17" s="18"/>
      <c r="F17" s="18"/>
      <c r="G17" s="18">
        <f t="shared" si="0"/>
        <v>0</v>
      </c>
      <c r="H17" s="115">
        <f t="shared" si="2"/>
        <v>0</v>
      </c>
      <c r="M17" s="38"/>
      <c r="N17" s="38"/>
    </row>
    <row r="18" spans="1:14" s="13" customFormat="1" hidden="1">
      <c r="A18" s="19" t="s">
        <v>23</v>
      </c>
      <c r="B18" s="101"/>
      <c r="C18" s="18">
        <v>0</v>
      </c>
      <c r="D18" s="18">
        <v>0</v>
      </c>
      <c r="E18" s="18"/>
      <c r="F18" s="18"/>
      <c r="G18" s="18">
        <f t="shared" si="0"/>
        <v>0</v>
      </c>
      <c r="H18" s="115">
        <f t="shared" si="2"/>
        <v>0</v>
      </c>
      <c r="M18" s="38"/>
      <c r="N18" s="38"/>
    </row>
    <row r="19" spans="1:14" s="13" customFormat="1" hidden="1">
      <c r="A19" s="19" t="s">
        <v>102</v>
      </c>
      <c r="B19" s="101"/>
      <c r="C19" s="18">
        <v>0</v>
      </c>
      <c r="D19" s="18">
        <v>0</v>
      </c>
      <c r="E19" s="18"/>
      <c r="F19" s="18"/>
      <c r="G19" s="18">
        <f t="shared" si="0"/>
        <v>0</v>
      </c>
      <c r="H19" s="115">
        <f t="shared" si="2"/>
        <v>0</v>
      </c>
      <c r="M19" s="38"/>
      <c r="N19" s="38"/>
    </row>
    <row r="20" spans="1:14" s="13" customFormat="1" hidden="1">
      <c r="A20" s="19" t="s">
        <v>28</v>
      </c>
      <c r="B20" s="44"/>
      <c r="C20" s="18">
        <v>0</v>
      </c>
      <c r="D20" s="18">
        <v>0</v>
      </c>
      <c r="E20" s="18">
        <v>0</v>
      </c>
      <c r="F20" s="18">
        <v>0</v>
      </c>
      <c r="G20" s="18">
        <f t="shared" si="0"/>
        <v>0</v>
      </c>
      <c r="H20" s="115">
        <f t="shared" si="2"/>
        <v>0</v>
      </c>
      <c r="M20" s="38"/>
      <c r="N20" s="38"/>
    </row>
    <row r="21" spans="1:14" s="13" customFormat="1" hidden="1">
      <c r="A21" s="19" t="s">
        <v>132</v>
      </c>
      <c r="B21" s="17"/>
      <c r="C21" s="18">
        <v>0</v>
      </c>
      <c r="D21" s="18">
        <v>0</v>
      </c>
      <c r="E21" s="18">
        <v>0</v>
      </c>
      <c r="F21" s="18">
        <v>0</v>
      </c>
      <c r="G21" s="18">
        <f t="shared" si="0"/>
        <v>0</v>
      </c>
      <c r="H21" s="115">
        <f t="shared" si="2"/>
        <v>0</v>
      </c>
      <c r="M21" s="38"/>
      <c r="N21" s="38"/>
    </row>
    <row r="22" spans="1:14" s="23" customFormat="1" ht="13.5" thickBot="1">
      <c r="A22" s="31" t="s">
        <v>54</v>
      </c>
      <c r="B22" s="32"/>
      <c r="C22" s="32"/>
      <c r="D22" s="32"/>
      <c r="E22" s="32"/>
      <c r="F22" s="32"/>
      <c r="G22" s="21">
        <f>SUM(G12:G21)</f>
        <v>903.56</v>
      </c>
      <c r="H22" s="22">
        <f>SUM(H12:H21)</f>
        <v>0.90356000000000003</v>
      </c>
      <c r="M22" s="39"/>
      <c r="N22" s="39"/>
    </row>
    <row r="23" spans="1:14" s="23" customFormat="1" ht="13.5" thickBot="1">
      <c r="A23" s="63"/>
      <c r="B23" s="45"/>
      <c r="C23" s="45"/>
      <c r="D23" s="45"/>
      <c r="E23" s="45"/>
      <c r="F23" s="45"/>
      <c r="G23" s="39"/>
      <c r="H23" s="39"/>
      <c r="M23" s="39"/>
      <c r="N23" s="39"/>
    </row>
    <row r="24" spans="1:14" s="24" customFormat="1">
      <c r="A24" s="867" t="s">
        <v>115</v>
      </c>
      <c r="B24" s="868"/>
      <c r="C24" s="868"/>
      <c r="D24" s="868"/>
      <c r="E24" s="868"/>
      <c r="F24" s="869"/>
      <c r="G24" s="28"/>
      <c r="H24" s="28"/>
      <c r="I24" s="28"/>
      <c r="J24" s="28"/>
      <c r="K24" s="28"/>
      <c r="L24" s="28"/>
    </row>
    <row r="25" spans="1:14" ht="13.5" thickBot="1">
      <c r="A25" s="870"/>
      <c r="B25" s="871"/>
      <c r="C25" s="871"/>
      <c r="D25" s="871"/>
      <c r="E25" s="871"/>
      <c r="F25" s="872"/>
      <c r="G25" s="27"/>
      <c r="H25" s="27"/>
      <c r="I25" s="27"/>
      <c r="J25" s="27"/>
      <c r="K25" s="27"/>
      <c r="L25" s="27"/>
    </row>
    <row r="26" spans="1:14" ht="12.75" customHeight="1">
      <c r="A26" s="873" t="s">
        <v>0</v>
      </c>
      <c r="B26" s="875" t="s">
        <v>44</v>
      </c>
      <c r="C26" s="865" t="s">
        <v>45</v>
      </c>
      <c r="D26" s="865"/>
      <c r="E26" s="865"/>
      <c r="F26" s="866"/>
      <c r="G26" s="27"/>
      <c r="H26" s="27"/>
      <c r="I26" s="27"/>
      <c r="J26" s="27"/>
      <c r="K26" s="64"/>
      <c r="L26" s="64"/>
    </row>
    <row r="27" spans="1:14">
      <c r="A27" s="874"/>
      <c r="B27" s="876"/>
      <c r="C27" s="884" t="s">
        <v>46</v>
      </c>
      <c r="D27" s="885"/>
      <c r="E27" s="884" t="s">
        <v>47</v>
      </c>
      <c r="F27" s="888"/>
      <c r="G27" s="27"/>
      <c r="H27" s="27"/>
      <c r="I27" s="27"/>
      <c r="J27" s="27"/>
      <c r="K27" s="64"/>
      <c r="L27" s="64"/>
    </row>
    <row r="28" spans="1:14">
      <c r="A28" s="821"/>
      <c r="B28" s="823"/>
      <c r="C28" s="886"/>
      <c r="D28" s="887"/>
      <c r="E28" s="886"/>
      <c r="F28" s="889"/>
      <c r="G28" s="61"/>
      <c r="H28" s="61"/>
      <c r="I28" s="61"/>
      <c r="J28" s="61"/>
      <c r="K28" s="64"/>
      <c r="L28" s="64"/>
      <c r="M28" s="30"/>
      <c r="N28" s="30"/>
    </row>
    <row r="29" spans="1:14" s="13" customFormat="1">
      <c r="A29" s="19" t="str">
        <f>A12</f>
        <v>1.0</v>
      </c>
      <c r="B29" s="44" t="str">
        <f>B12</f>
        <v>RUA SEM DENOMINAÇÃO</v>
      </c>
      <c r="C29" s="43" t="s">
        <v>622</v>
      </c>
      <c r="D29" s="117" t="s">
        <v>623</v>
      </c>
      <c r="E29" s="43" t="s">
        <v>624</v>
      </c>
      <c r="F29" s="62" t="s">
        <v>625</v>
      </c>
      <c r="G29" s="38"/>
      <c r="H29" s="38"/>
      <c r="I29" s="38"/>
      <c r="J29" s="38"/>
      <c r="K29" s="38"/>
      <c r="L29" s="38"/>
      <c r="M29" s="38"/>
      <c r="N29" s="38"/>
    </row>
    <row r="30" spans="1:14" s="13" customFormat="1">
      <c r="A30" s="19" t="str">
        <f t="shared" ref="A30:B38" si="3">A13</f>
        <v>2.0</v>
      </c>
      <c r="B30" s="209" t="str">
        <f t="shared" si="3"/>
        <v>RUA BENJAMIN COSNTANT</v>
      </c>
      <c r="C30" s="18" t="s">
        <v>626</v>
      </c>
      <c r="D30" s="18" t="s">
        <v>627</v>
      </c>
      <c r="E30" s="18" t="s">
        <v>628</v>
      </c>
      <c r="F30" s="20" t="s">
        <v>629</v>
      </c>
      <c r="G30" s="38"/>
      <c r="H30" s="38"/>
      <c r="I30" s="38"/>
      <c r="J30" s="38"/>
      <c r="K30" s="38"/>
      <c r="L30" s="38"/>
      <c r="M30" s="38"/>
      <c r="N30" s="38"/>
    </row>
    <row r="31" spans="1:14" s="13" customFormat="1">
      <c r="A31" s="19" t="str">
        <f t="shared" si="3"/>
        <v>3.0</v>
      </c>
      <c r="B31" s="44" t="str">
        <f t="shared" si="3"/>
        <v>RUA PRUDENTE DE MORAIS</v>
      </c>
      <c r="C31" s="18" t="s">
        <v>630</v>
      </c>
      <c r="D31" s="18" t="s">
        <v>631</v>
      </c>
      <c r="E31" s="18" t="s">
        <v>632</v>
      </c>
      <c r="F31" s="20" t="s">
        <v>633</v>
      </c>
      <c r="G31" s="38"/>
      <c r="H31" s="38"/>
      <c r="I31" s="38"/>
      <c r="J31" s="38"/>
      <c r="K31" s="38"/>
      <c r="L31" s="38"/>
      <c r="M31" s="38"/>
      <c r="N31" s="38"/>
    </row>
    <row r="32" spans="1:14" s="13" customFormat="1">
      <c r="A32" s="19" t="str">
        <f t="shared" si="3"/>
        <v>4.0</v>
      </c>
      <c r="B32" s="44" t="str">
        <f t="shared" si="3"/>
        <v>RUA PONCE DE ARRUDA</v>
      </c>
      <c r="C32" s="103" t="s">
        <v>634</v>
      </c>
      <c r="D32" s="103" t="s">
        <v>635</v>
      </c>
      <c r="E32" s="103" t="s">
        <v>636</v>
      </c>
      <c r="F32" s="115" t="s">
        <v>637</v>
      </c>
      <c r="G32" s="38"/>
      <c r="H32" s="38"/>
      <c r="I32" s="38"/>
      <c r="J32" s="38"/>
      <c r="K32" s="38"/>
      <c r="L32" s="38"/>
      <c r="M32" s="38"/>
      <c r="N32" s="38"/>
    </row>
    <row r="33" spans="1:14" s="13" customFormat="1" hidden="1">
      <c r="A33" s="19" t="str">
        <f t="shared" si="3"/>
        <v>5.0</v>
      </c>
      <c r="B33" s="44">
        <f t="shared" si="3"/>
        <v>0</v>
      </c>
      <c r="C33" s="103"/>
      <c r="D33" s="103"/>
      <c r="E33" s="103"/>
      <c r="F33" s="115"/>
      <c r="G33" s="38"/>
      <c r="H33" s="38"/>
      <c r="I33" s="38"/>
      <c r="J33" s="38"/>
      <c r="K33" s="38"/>
      <c r="L33" s="38"/>
      <c r="M33" s="38"/>
      <c r="N33" s="38"/>
    </row>
    <row r="34" spans="1:14" s="13" customFormat="1" hidden="1">
      <c r="A34" s="19" t="str">
        <f t="shared" si="3"/>
        <v>6.0</v>
      </c>
      <c r="B34" s="44">
        <f t="shared" si="3"/>
        <v>0</v>
      </c>
      <c r="C34" s="103"/>
      <c r="D34" s="103"/>
      <c r="E34" s="103"/>
      <c r="F34" s="115"/>
      <c r="G34" s="38"/>
      <c r="H34" s="38"/>
      <c r="I34" s="38"/>
      <c r="J34" s="38"/>
      <c r="K34" s="38"/>
      <c r="L34" s="38"/>
      <c r="M34" s="38"/>
      <c r="N34" s="38"/>
    </row>
    <row r="35" spans="1:14" s="13" customFormat="1" hidden="1">
      <c r="A35" s="19" t="str">
        <f t="shared" si="3"/>
        <v>7.0</v>
      </c>
      <c r="B35" s="44">
        <f t="shared" si="3"/>
        <v>0</v>
      </c>
      <c r="C35" s="103"/>
      <c r="D35" s="103"/>
      <c r="E35" s="103"/>
      <c r="F35" s="115"/>
      <c r="G35" s="38"/>
      <c r="H35" s="38"/>
      <c r="I35" s="38"/>
      <c r="J35" s="38"/>
      <c r="K35" s="38"/>
      <c r="L35" s="38"/>
      <c r="M35" s="38"/>
      <c r="N35" s="38"/>
    </row>
    <row r="36" spans="1:14" s="13" customFormat="1" hidden="1">
      <c r="A36" s="19" t="str">
        <f t="shared" si="3"/>
        <v>8.0</v>
      </c>
      <c r="B36" s="44">
        <f t="shared" si="3"/>
        <v>0</v>
      </c>
      <c r="C36" s="103"/>
      <c r="D36" s="103"/>
      <c r="E36" s="103"/>
      <c r="F36" s="115"/>
      <c r="G36" s="38"/>
      <c r="H36" s="38"/>
      <c r="I36" s="38"/>
      <c r="J36" s="38"/>
      <c r="K36" s="38"/>
      <c r="L36" s="38"/>
      <c r="M36" s="38"/>
      <c r="N36" s="38"/>
    </row>
    <row r="37" spans="1:14" s="13" customFormat="1" hidden="1">
      <c r="A37" s="19" t="str">
        <f t="shared" si="3"/>
        <v>9.0</v>
      </c>
      <c r="B37" s="44">
        <f t="shared" si="3"/>
        <v>0</v>
      </c>
      <c r="C37" s="18"/>
      <c r="D37" s="18"/>
      <c r="E37" s="18"/>
      <c r="F37" s="20"/>
      <c r="G37" s="38"/>
      <c r="H37" s="38"/>
      <c r="I37" s="38"/>
      <c r="J37" s="38"/>
      <c r="K37" s="38"/>
      <c r="L37" s="38"/>
      <c r="M37" s="38"/>
      <c r="N37" s="38"/>
    </row>
    <row r="38" spans="1:14" s="13" customFormat="1" hidden="1">
      <c r="A38" s="19" t="str">
        <f t="shared" si="3"/>
        <v>10.0</v>
      </c>
      <c r="B38" s="44">
        <f t="shared" si="3"/>
        <v>0</v>
      </c>
      <c r="C38" s="18"/>
      <c r="D38" s="18"/>
      <c r="E38" s="18"/>
      <c r="F38" s="20"/>
      <c r="G38" s="38"/>
      <c r="H38" s="38"/>
      <c r="I38" s="38"/>
      <c r="J38" s="38"/>
      <c r="K38" s="38"/>
      <c r="L38" s="38"/>
      <c r="M38" s="38"/>
      <c r="N38" s="38"/>
    </row>
    <row r="39" spans="1:14" s="23" customFormat="1" ht="13.5" thickBot="1">
      <c r="A39" s="890" t="s">
        <v>54</v>
      </c>
      <c r="B39" s="891"/>
      <c r="C39" s="32"/>
      <c r="D39" s="32"/>
      <c r="E39" s="21"/>
      <c r="F39" s="22"/>
      <c r="G39" s="45"/>
      <c r="H39" s="45"/>
      <c r="I39" s="45"/>
      <c r="J39" s="45"/>
      <c r="K39" s="39"/>
      <c r="L39" s="39"/>
      <c r="M39" s="39"/>
      <c r="N39" s="39"/>
    </row>
    <row r="40" spans="1:14" s="13" customFormat="1" ht="13.5" thickBot="1">
      <c r="G40" s="38"/>
      <c r="H40" s="38"/>
      <c r="I40" s="38"/>
      <c r="J40" s="38"/>
      <c r="K40" s="38"/>
      <c r="L40" s="38"/>
      <c r="M40" s="38"/>
      <c r="N40" s="38"/>
    </row>
    <row r="41" spans="1:14" s="13" customFormat="1">
      <c r="A41" s="855" t="s">
        <v>58</v>
      </c>
      <c r="B41" s="856"/>
      <c r="C41" s="856"/>
      <c r="D41" s="856"/>
      <c r="E41" s="856"/>
      <c r="F41" s="856"/>
      <c r="G41" s="856"/>
      <c r="H41" s="856"/>
      <c r="I41" s="856"/>
      <c r="J41" s="856"/>
      <c r="K41" s="856"/>
      <c r="L41" s="856"/>
      <c r="M41" s="75"/>
      <c r="N41" s="38"/>
    </row>
    <row r="42" spans="1:14" ht="13.5" thickBot="1">
      <c r="A42" s="853" t="s">
        <v>33</v>
      </c>
      <c r="B42" s="854"/>
      <c r="C42" s="854"/>
      <c r="D42" s="854"/>
      <c r="E42" s="854"/>
      <c r="F42" s="854"/>
      <c r="G42" s="854"/>
      <c r="H42" s="854"/>
      <c r="I42" s="854"/>
      <c r="J42" s="854"/>
      <c r="K42" s="854"/>
      <c r="L42" s="854"/>
      <c r="M42" s="76"/>
    </row>
    <row r="43" spans="1:14" s="13" customFormat="1" ht="12.75" customHeight="1">
      <c r="A43" s="847" t="str">
        <f>A94</f>
        <v>ITEM</v>
      </c>
      <c r="B43" s="848" t="str">
        <f>B94</f>
        <v>Logradouro</v>
      </c>
      <c r="C43" s="849" t="s">
        <v>51</v>
      </c>
      <c r="D43" s="851" t="s">
        <v>126</v>
      </c>
      <c r="E43" s="851" t="s">
        <v>127</v>
      </c>
      <c r="F43" s="831" t="s">
        <v>80</v>
      </c>
      <c r="G43" s="831" t="s">
        <v>59</v>
      </c>
      <c r="H43" s="831" t="s">
        <v>135</v>
      </c>
      <c r="I43" s="831" t="s">
        <v>262</v>
      </c>
      <c r="J43" s="832" t="s">
        <v>60</v>
      </c>
      <c r="K43" s="831" t="s">
        <v>81</v>
      </c>
      <c r="L43" s="832" t="s">
        <v>83</v>
      </c>
      <c r="M43" s="845" t="s">
        <v>82</v>
      </c>
    </row>
    <row r="44" spans="1:14" s="13" customFormat="1">
      <c r="A44" s="822"/>
      <c r="B44" s="824"/>
      <c r="C44" s="850"/>
      <c r="D44" s="852"/>
      <c r="E44" s="852"/>
      <c r="F44" s="816"/>
      <c r="G44" s="816"/>
      <c r="H44" s="816"/>
      <c r="I44" s="816"/>
      <c r="J44" s="833"/>
      <c r="K44" s="816"/>
      <c r="L44" s="833"/>
      <c r="M44" s="846"/>
    </row>
    <row r="45" spans="1:14" s="13" customFormat="1">
      <c r="A45" s="822"/>
      <c r="B45" s="824"/>
      <c r="C45" s="850"/>
      <c r="D45" s="852"/>
      <c r="E45" s="852"/>
      <c r="F45" s="816"/>
      <c r="G45" s="816"/>
      <c r="H45" s="816"/>
      <c r="I45" s="816"/>
      <c r="J45" s="833"/>
      <c r="K45" s="816"/>
      <c r="L45" s="833"/>
      <c r="M45" s="846"/>
    </row>
    <row r="46" spans="1:14">
      <c r="A46" s="19" t="str">
        <f t="shared" ref="A46:B55" si="4">A12</f>
        <v>1.0</v>
      </c>
      <c r="B46" s="43" t="str">
        <f t="shared" si="4"/>
        <v>RUA SEM DENOMINAÇÃO</v>
      </c>
      <c r="C46" s="18">
        <f t="shared" ref="C46:C55" si="5">G12</f>
        <v>344.3</v>
      </c>
      <c r="D46" s="343">
        <v>7</v>
      </c>
      <c r="E46" s="18">
        <v>0.9</v>
      </c>
      <c r="F46" s="18">
        <f>D46+E46</f>
        <v>7.9</v>
      </c>
      <c r="G46" s="337">
        <f>84.5+4</f>
        <v>88.5</v>
      </c>
      <c r="H46" s="18"/>
      <c r="I46" s="18">
        <f>C46*F46+G46-H46</f>
        <v>2808.4700000000003</v>
      </c>
      <c r="J46" s="15">
        <v>0</v>
      </c>
      <c r="K46" s="26">
        <f>I46*J46</f>
        <v>0</v>
      </c>
      <c r="L46" s="15">
        <v>8</v>
      </c>
      <c r="M46" s="20">
        <f t="shared" ref="M46:M55" si="6">K46*L46</f>
        <v>0</v>
      </c>
    </row>
    <row r="47" spans="1:14">
      <c r="A47" s="19" t="str">
        <f t="shared" si="4"/>
        <v>2.0</v>
      </c>
      <c r="B47" s="43" t="str">
        <f t="shared" si="4"/>
        <v>RUA BENJAMIN COSNTANT</v>
      </c>
      <c r="C47" s="18">
        <f t="shared" si="5"/>
        <v>138.19999999999999</v>
      </c>
      <c r="D47" s="343">
        <v>7</v>
      </c>
      <c r="E47" s="18">
        <v>0.9</v>
      </c>
      <c r="F47" s="18">
        <f>D47+E47</f>
        <v>7.9</v>
      </c>
      <c r="G47" s="103"/>
      <c r="H47" s="18"/>
      <c r="I47" s="18">
        <f t="shared" ref="I47:I55" si="7">C47*F47+G47-H47</f>
        <v>1091.78</v>
      </c>
      <c r="J47" s="15">
        <v>0</v>
      </c>
      <c r="K47" s="26">
        <f>I47*J47</f>
        <v>0</v>
      </c>
      <c r="L47" s="15">
        <f>L46</f>
        <v>8</v>
      </c>
      <c r="M47" s="20">
        <f t="shared" si="6"/>
        <v>0</v>
      </c>
    </row>
    <row r="48" spans="1:14">
      <c r="A48" s="19" t="str">
        <f t="shared" si="4"/>
        <v>3.0</v>
      </c>
      <c r="B48" s="43" t="str">
        <f t="shared" si="4"/>
        <v>RUA PRUDENTE DE MORAIS</v>
      </c>
      <c r="C48" s="18">
        <f t="shared" si="5"/>
        <v>114.76</v>
      </c>
      <c r="D48" s="343">
        <v>7</v>
      </c>
      <c r="E48" s="18">
        <v>0.9</v>
      </c>
      <c r="F48" s="18">
        <f>D48+E48</f>
        <v>7.9</v>
      </c>
      <c r="G48" s="103"/>
      <c r="H48" s="18"/>
      <c r="I48" s="18">
        <f t="shared" si="7"/>
        <v>906.60400000000004</v>
      </c>
      <c r="J48" s="15">
        <v>0</v>
      </c>
      <c r="K48" s="26">
        <f>I48*J48</f>
        <v>0</v>
      </c>
      <c r="L48" s="15">
        <f>L47</f>
        <v>8</v>
      </c>
      <c r="M48" s="20">
        <f t="shared" si="6"/>
        <v>0</v>
      </c>
    </row>
    <row r="49" spans="1:13">
      <c r="A49" s="19" t="str">
        <f t="shared" si="4"/>
        <v>4.0</v>
      </c>
      <c r="B49" s="43" t="str">
        <f t="shared" si="4"/>
        <v>RUA PONCE DE ARRUDA</v>
      </c>
      <c r="C49" s="18">
        <f t="shared" si="5"/>
        <v>306.3</v>
      </c>
      <c r="D49" s="343">
        <v>8</v>
      </c>
      <c r="E49" s="18">
        <v>0.9</v>
      </c>
      <c r="F49" s="18">
        <f t="shared" ref="F49:F50" si="8">D49+E49</f>
        <v>8.9</v>
      </c>
      <c r="G49" s="337">
        <v>3.9</v>
      </c>
      <c r="H49" s="18"/>
      <c r="I49" s="18">
        <f t="shared" si="7"/>
        <v>2729.9700000000003</v>
      </c>
      <c r="J49" s="15">
        <v>0</v>
      </c>
      <c r="K49" s="26">
        <f t="shared" ref="K49:K55" si="9">I49*J49</f>
        <v>0</v>
      </c>
      <c r="L49" s="15">
        <f t="shared" ref="L49:L55" si="10">L48</f>
        <v>8</v>
      </c>
      <c r="M49" s="20">
        <f t="shared" si="6"/>
        <v>0</v>
      </c>
    </row>
    <row r="50" spans="1:13" hidden="1">
      <c r="A50" s="19" t="str">
        <f t="shared" si="4"/>
        <v>5.0</v>
      </c>
      <c r="B50" s="43">
        <f t="shared" si="4"/>
        <v>0</v>
      </c>
      <c r="C50" s="18">
        <f t="shared" si="5"/>
        <v>0</v>
      </c>
      <c r="D50" s="343">
        <f t="shared" ref="D50:D53" si="11">D49</f>
        <v>8</v>
      </c>
      <c r="E50" s="18">
        <v>0.9</v>
      </c>
      <c r="F50" s="18">
        <f t="shared" si="8"/>
        <v>8.9</v>
      </c>
      <c r="G50" s="18"/>
      <c r="H50" s="18"/>
      <c r="I50" s="18">
        <f t="shared" si="7"/>
        <v>0</v>
      </c>
      <c r="J50" s="15">
        <v>0</v>
      </c>
      <c r="K50" s="26">
        <f t="shared" si="9"/>
        <v>0</v>
      </c>
      <c r="L50" s="15">
        <f t="shared" si="10"/>
        <v>8</v>
      </c>
      <c r="M50" s="20">
        <f t="shared" si="6"/>
        <v>0</v>
      </c>
    </row>
    <row r="51" spans="1:13" hidden="1">
      <c r="A51" s="19" t="str">
        <f t="shared" si="4"/>
        <v>6.0</v>
      </c>
      <c r="B51" s="43">
        <f t="shared" si="4"/>
        <v>0</v>
      </c>
      <c r="C51" s="18">
        <f t="shared" si="5"/>
        <v>0</v>
      </c>
      <c r="D51" s="343">
        <f t="shared" si="11"/>
        <v>8</v>
      </c>
      <c r="E51" s="18">
        <v>0.9</v>
      </c>
      <c r="F51" s="18">
        <f t="shared" ref="F51:F52" si="12">D51+E51</f>
        <v>8.9</v>
      </c>
      <c r="G51" s="18"/>
      <c r="H51" s="18"/>
      <c r="I51" s="18">
        <f t="shared" ref="I51:I52" si="13">C51*F51+G51-H51</f>
        <v>0</v>
      </c>
      <c r="J51" s="15">
        <v>0</v>
      </c>
      <c r="K51" s="26">
        <f t="shared" si="9"/>
        <v>0</v>
      </c>
      <c r="L51" s="15">
        <f t="shared" si="10"/>
        <v>8</v>
      </c>
      <c r="M51" s="20">
        <f t="shared" si="6"/>
        <v>0</v>
      </c>
    </row>
    <row r="52" spans="1:13" hidden="1">
      <c r="A52" s="19" t="str">
        <f t="shared" si="4"/>
        <v>7.0</v>
      </c>
      <c r="B52" s="43">
        <f t="shared" si="4"/>
        <v>0</v>
      </c>
      <c r="C52" s="18">
        <f t="shared" si="5"/>
        <v>0</v>
      </c>
      <c r="D52" s="343">
        <f t="shared" si="11"/>
        <v>8</v>
      </c>
      <c r="E52" s="18">
        <v>0.9</v>
      </c>
      <c r="F52" s="18">
        <f t="shared" si="12"/>
        <v>8.9</v>
      </c>
      <c r="G52" s="18"/>
      <c r="H52" s="18"/>
      <c r="I52" s="18">
        <f t="shared" si="13"/>
        <v>0</v>
      </c>
      <c r="J52" s="15">
        <v>0</v>
      </c>
      <c r="K52" s="26">
        <f t="shared" si="9"/>
        <v>0</v>
      </c>
      <c r="L52" s="15">
        <f t="shared" si="10"/>
        <v>8</v>
      </c>
      <c r="M52" s="20">
        <f t="shared" si="6"/>
        <v>0</v>
      </c>
    </row>
    <row r="53" spans="1:13" hidden="1">
      <c r="A53" s="19" t="str">
        <f t="shared" si="4"/>
        <v>8.0</v>
      </c>
      <c r="B53" s="43">
        <f t="shared" si="4"/>
        <v>0</v>
      </c>
      <c r="C53" s="18">
        <f t="shared" si="5"/>
        <v>0</v>
      </c>
      <c r="D53" s="343">
        <f t="shared" si="11"/>
        <v>8</v>
      </c>
      <c r="E53" s="18">
        <v>0.9</v>
      </c>
      <c r="F53" s="18">
        <f t="shared" ref="F53:F55" si="14">D53+E53</f>
        <v>8.9</v>
      </c>
      <c r="G53" s="18">
        <v>0</v>
      </c>
      <c r="H53" s="18"/>
      <c r="I53" s="18">
        <f t="shared" si="7"/>
        <v>0</v>
      </c>
      <c r="J53" s="15">
        <v>0</v>
      </c>
      <c r="K53" s="26">
        <f t="shared" si="9"/>
        <v>0</v>
      </c>
      <c r="L53" s="15">
        <f t="shared" si="10"/>
        <v>8</v>
      </c>
      <c r="M53" s="20">
        <f t="shared" si="6"/>
        <v>0</v>
      </c>
    </row>
    <row r="54" spans="1:13" hidden="1">
      <c r="A54" s="19" t="str">
        <f t="shared" si="4"/>
        <v>9.0</v>
      </c>
      <c r="B54" s="43">
        <f t="shared" si="4"/>
        <v>0</v>
      </c>
      <c r="C54" s="18">
        <f t="shared" si="5"/>
        <v>0</v>
      </c>
      <c r="D54" s="18">
        <v>0</v>
      </c>
      <c r="E54" s="18">
        <v>0</v>
      </c>
      <c r="F54" s="18">
        <f t="shared" si="14"/>
        <v>0</v>
      </c>
      <c r="G54" s="18">
        <v>0</v>
      </c>
      <c r="H54" s="18"/>
      <c r="I54" s="18">
        <f t="shared" si="7"/>
        <v>0</v>
      </c>
      <c r="J54" s="15">
        <v>0</v>
      </c>
      <c r="K54" s="26">
        <f t="shared" si="9"/>
        <v>0</v>
      </c>
      <c r="L54" s="15">
        <f t="shared" si="10"/>
        <v>8</v>
      </c>
      <c r="M54" s="20">
        <f t="shared" si="6"/>
        <v>0</v>
      </c>
    </row>
    <row r="55" spans="1:13" hidden="1">
      <c r="A55" s="19" t="str">
        <f t="shared" si="4"/>
        <v>10.0</v>
      </c>
      <c r="B55" s="43">
        <f t="shared" si="4"/>
        <v>0</v>
      </c>
      <c r="C55" s="18">
        <f t="shared" si="5"/>
        <v>0</v>
      </c>
      <c r="D55" s="18">
        <v>0</v>
      </c>
      <c r="E55" s="18">
        <v>0</v>
      </c>
      <c r="F55" s="18">
        <f t="shared" si="14"/>
        <v>0</v>
      </c>
      <c r="G55" s="18">
        <v>0</v>
      </c>
      <c r="H55" s="18"/>
      <c r="I55" s="18">
        <f t="shared" si="7"/>
        <v>0</v>
      </c>
      <c r="J55" s="15">
        <v>0</v>
      </c>
      <c r="K55" s="26">
        <f t="shared" si="9"/>
        <v>0</v>
      </c>
      <c r="L55" s="15">
        <f t="shared" si="10"/>
        <v>8</v>
      </c>
      <c r="M55" s="20">
        <f t="shared" si="6"/>
        <v>0</v>
      </c>
    </row>
    <row r="56" spans="1:13" ht="13.5" thickBot="1">
      <c r="A56" s="890" t="s">
        <v>54</v>
      </c>
      <c r="B56" s="891"/>
      <c r="C56" s="50"/>
      <c r="D56" s="50"/>
      <c r="E56" s="50"/>
      <c r="F56" s="21"/>
      <c r="G56" s="21"/>
      <c r="H56" s="21"/>
      <c r="I56" s="21">
        <f>SUM(I46:I55)</f>
        <v>7536.8240000000005</v>
      </c>
      <c r="J56" s="25"/>
      <c r="K56" s="40">
        <f>SUM(K46:K55)</f>
        <v>0</v>
      </c>
      <c r="L56" s="25"/>
      <c r="M56" s="22">
        <f>SUM(M46:M55)</f>
        <v>0</v>
      </c>
    </row>
    <row r="57" spans="1:13" ht="13.5" thickBot="1"/>
    <row r="58" spans="1:13">
      <c r="A58" s="842" t="s">
        <v>64</v>
      </c>
      <c r="B58" s="843"/>
      <c r="C58" s="843"/>
      <c r="D58" s="843"/>
      <c r="E58" s="843"/>
      <c r="F58" s="843"/>
      <c r="G58" s="843"/>
      <c r="H58" s="843"/>
      <c r="I58" s="843"/>
      <c r="J58" s="843"/>
      <c r="K58" s="844"/>
    </row>
    <row r="59" spans="1:13" s="13" customFormat="1">
      <c r="A59" s="804"/>
      <c r="B59" s="805"/>
      <c r="C59" s="805"/>
      <c r="D59" s="805"/>
      <c r="E59" s="805"/>
      <c r="F59" s="805"/>
      <c r="G59" s="805"/>
      <c r="H59" s="805"/>
      <c r="I59" s="805"/>
      <c r="J59" s="805"/>
      <c r="K59" s="806"/>
      <c r="L59" s="28"/>
    </row>
    <row r="60" spans="1:13" s="13" customFormat="1" ht="12.75" customHeight="1">
      <c r="A60" s="822" t="s">
        <v>0</v>
      </c>
      <c r="B60" s="824" t="s">
        <v>44</v>
      </c>
      <c r="C60" s="816" t="s">
        <v>90</v>
      </c>
      <c r="D60" s="816" t="s">
        <v>88</v>
      </c>
      <c r="E60" s="816" t="s">
        <v>62</v>
      </c>
      <c r="F60" s="836" t="s">
        <v>60</v>
      </c>
      <c r="G60" s="839" t="s">
        <v>63</v>
      </c>
      <c r="H60" s="817" t="s">
        <v>134</v>
      </c>
      <c r="I60" s="815" t="s">
        <v>133</v>
      </c>
      <c r="J60" s="828" t="s">
        <v>89</v>
      </c>
      <c r="K60" s="830" t="s">
        <v>91</v>
      </c>
      <c r="L60" s="27"/>
    </row>
    <row r="61" spans="1:13" s="13" customFormat="1" ht="12.75" customHeight="1">
      <c r="A61" s="822"/>
      <c r="B61" s="824"/>
      <c r="C61" s="816"/>
      <c r="D61" s="816"/>
      <c r="E61" s="816"/>
      <c r="F61" s="837"/>
      <c r="G61" s="840"/>
      <c r="H61" s="818"/>
      <c r="I61" s="816"/>
      <c r="J61" s="828"/>
      <c r="K61" s="830"/>
      <c r="L61" s="29"/>
    </row>
    <row r="62" spans="1:13" s="13" customFormat="1">
      <c r="A62" s="822"/>
      <c r="B62" s="824"/>
      <c r="C62" s="816"/>
      <c r="D62" s="816"/>
      <c r="E62" s="816"/>
      <c r="F62" s="838"/>
      <c r="G62" s="815"/>
      <c r="H62" s="818"/>
      <c r="I62" s="816"/>
      <c r="J62" s="828"/>
      <c r="K62" s="830"/>
      <c r="L62" s="29"/>
    </row>
    <row r="63" spans="1:13" s="13" customFormat="1">
      <c r="A63" s="69" t="str">
        <f t="shared" ref="A63:B72" si="15">A12</f>
        <v>1.0</v>
      </c>
      <c r="B63" s="17" t="str">
        <f t="shared" si="15"/>
        <v>RUA SEM DENOMINAÇÃO</v>
      </c>
      <c r="C63" s="343">
        <v>1.56</v>
      </c>
      <c r="D63" s="344">
        <v>4.66</v>
      </c>
      <c r="E63" s="18">
        <f>I46</f>
        <v>2808.4700000000003</v>
      </c>
      <c r="F63" s="18">
        <v>0.15</v>
      </c>
      <c r="G63" s="18">
        <f>E63*F63</f>
        <v>421.27050000000003</v>
      </c>
      <c r="H63" s="67">
        <v>0.1</v>
      </c>
      <c r="I63" s="15">
        <f>G63*(1+H63)</f>
        <v>463.39755000000008</v>
      </c>
      <c r="J63" s="18">
        <f>I63*C63</f>
        <v>722.9001780000001</v>
      </c>
      <c r="K63" s="20">
        <f>I63*D63</f>
        <v>2159.4325830000002</v>
      </c>
      <c r="L63" s="29"/>
    </row>
    <row r="64" spans="1:13">
      <c r="A64" s="69" t="str">
        <f t="shared" si="15"/>
        <v>2.0</v>
      </c>
      <c r="B64" s="17" t="str">
        <f t="shared" si="15"/>
        <v>RUA BENJAMIN COSNTANT</v>
      </c>
      <c r="C64" s="18">
        <f t="shared" ref="C64:D66" si="16">C63</f>
        <v>1.56</v>
      </c>
      <c r="D64" s="65">
        <f t="shared" si="16"/>
        <v>4.66</v>
      </c>
      <c r="E64" s="18">
        <f t="shared" ref="E64:E72" si="17">I47</f>
        <v>1091.78</v>
      </c>
      <c r="F64" s="18">
        <f>F63</f>
        <v>0.15</v>
      </c>
      <c r="G64" s="18">
        <f>E64*F64</f>
        <v>163.767</v>
      </c>
      <c r="H64" s="67">
        <f>H63</f>
        <v>0.1</v>
      </c>
      <c r="I64" s="15">
        <f t="shared" ref="I64:I65" si="18">G64*(1+H64)</f>
        <v>180.14370000000002</v>
      </c>
      <c r="J64" s="18">
        <f t="shared" ref="J64:J66" si="19">I64*C64</f>
        <v>281.02417200000002</v>
      </c>
      <c r="K64" s="20">
        <f t="shared" ref="K64:K66" si="20">I64*D64</f>
        <v>839.46964200000014</v>
      </c>
      <c r="L64" s="29"/>
    </row>
    <row r="65" spans="1:13">
      <c r="A65" s="69" t="str">
        <f t="shared" si="15"/>
        <v>3.0</v>
      </c>
      <c r="B65" s="17" t="str">
        <f t="shared" si="15"/>
        <v>RUA PRUDENTE DE MORAIS</v>
      </c>
      <c r="C65" s="18">
        <f t="shared" si="16"/>
        <v>1.56</v>
      </c>
      <c r="D65" s="65">
        <f t="shared" si="16"/>
        <v>4.66</v>
      </c>
      <c r="E65" s="18">
        <f t="shared" si="17"/>
        <v>906.60400000000004</v>
      </c>
      <c r="F65" s="18">
        <f>F64</f>
        <v>0.15</v>
      </c>
      <c r="G65" s="18">
        <f>E65*F65</f>
        <v>135.9906</v>
      </c>
      <c r="H65" s="67">
        <f t="shared" ref="H65" si="21">H64</f>
        <v>0.1</v>
      </c>
      <c r="I65" s="15">
        <f t="shared" si="18"/>
        <v>149.58966000000001</v>
      </c>
      <c r="J65" s="18">
        <f t="shared" si="19"/>
        <v>233.35986960000002</v>
      </c>
      <c r="K65" s="20">
        <f t="shared" si="20"/>
        <v>697.08781560000011</v>
      </c>
      <c r="L65" s="29"/>
    </row>
    <row r="66" spans="1:13">
      <c r="A66" s="69" t="str">
        <f t="shared" si="15"/>
        <v>4.0</v>
      </c>
      <c r="B66" s="17" t="str">
        <f t="shared" si="15"/>
        <v>RUA PONCE DE ARRUDA</v>
      </c>
      <c r="C66" s="18">
        <f t="shared" si="16"/>
        <v>1.56</v>
      </c>
      <c r="D66" s="65">
        <v>5.25</v>
      </c>
      <c r="E66" s="18">
        <f t="shared" si="17"/>
        <v>2729.9700000000003</v>
      </c>
      <c r="F66" s="18">
        <f t="shared" ref="F66:F72" si="22">F65</f>
        <v>0.15</v>
      </c>
      <c r="G66" s="18">
        <f>E66*F66</f>
        <v>409.49550000000005</v>
      </c>
      <c r="H66" s="67">
        <f>H65</f>
        <v>0.1</v>
      </c>
      <c r="I66" s="15">
        <f>G66*(1+H66)</f>
        <v>450.44505000000009</v>
      </c>
      <c r="J66" s="18">
        <f t="shared" si="19"/>
        <v>702.69427800000017</v>
      </c>
      <c r="K66" s="20">
        <f t="shared" si="20"/>
        <v>2364.8365125000005</v>
      </c>
      <c r="L66" s="29"/>
    </row>
    <row r="67" spans="1:13" hidden="1">
      <c r="A67" s="69" t="str">
        <f t="shared" si="15"/>
        <v>5.0</v>
      </c>
      <c r="B67" s="17">
        <f t="shared" si="15"/>
        <v>0</v>
      </c>
      <c r="C67" s="18">
        <f t="shared" ref="C67:D67" si="23">C66</f>
        <v>1.56</v>
      </c>
      <c r="D67" s="65">
        <f t="shared" si="23"/>
        <v>5.25</v>
      </c>
      <c r="E67" s="18">
        <f t="shared" si="17"/>
        <v>0</v>
      </c>
      <c r="F67" s="18">
        <f t="shared" si="22"/>
        <v>0.15</v>
      </c>
      <c r="G67" s="18">
        <f t="shared" ref="G67:G72" si="24">E67*F67</f>
        <v>0</v>
      </c>
      <c r="H67" s="67">
        <f t="shared" ref="H67:H72" si="25">H66</f>
        <v>0.1</v>
      </c>
      <c r="I67" s="15">
        <f t="shared" ref="I67:I72" si="26">G67*(1+H67)</f>
        <v>0</v>
      </c>
      <c r="J67" s="18">
        <f t="shared" ref="J67:J72" si="27">I67*C67</f>
        <v>0</v>
      </c>
      <c r="K67" s="20">
        <f t="shared" ref="K67:K72" si="28">I67*D67</f>
        <v>0</v>
      </c>
      <c r="L67" s="29"/>
    </row>
    <row r="68" spans="1:13" hidden="1">
      <c r="A68" s="69" t="str">
        <f t="shared" si="15"/>
        <v>6.0</v>
      </c>
      <c r="B68" s="17">
        <f t="shared" si="15"/>
        <v>0</v>
      </c>
      <c r="C68" s="18">
        <f t="shared" ref="C68:D68" si="29">C67</f>
        <v>1.56</v>
      </c>
      <c r="D68" s="65">
        <f t="shared" si="29"/>
        <v>5.25</v>
      </c>
      <c r="E68" s="18">
        <f t="shared" si="17"/>
        <v>0</v>
      </c>
      <c r="F68" s="18">
        <f t="shared" si="22"/>
        <v>0.15</v>
      </c>
      <c r="G68" s="18">
        <f t="shared" si="24"/>
        <v>0</v>
      </c>
      <c r="H68" s="67">
        <f t="shared" si="25"/>
        <v>0.1</v>
      </c>
      <c r="I68" s="15">
        <f t="shared" si="26"/>
        <v>0</v>
      </c>
      <c r="J68" s="18">
        <f t="shared" si="27"/>
        <v>0</v>
      </c>
      <c r="K68" s="20">
        <f t="shared" si="28"/>
        <v>0</v>
      </c>
      <c r="L68" s="29"/>
    </row>
    <row r="69" spans="1:13" hidden="1">
      <c r="A69" s="69" t="str">
        <f t="shared" si="15"/>
        <v>7.0</v>
      </c>
      <c r="B69" s="17">
        <f t="shared" si="15"/>
        <v>0</v>
      </c>
      <c r="C69" s="18">
        <f t="shared" ref="C69:D69" si="30">C68</f>
        <v>1.56</v>
      </c>
      <c r="D69" s="65">
        <f t="shared" si="30"/>
        <v>5.25</v>
      </c>
      <c r="E69" s="18">
        <f t="shared" si="17"/>
        <v>0</v>
      </c>
      <c r="F69" s="18">
        <f t="shared" si="22"/>
        <v>0.15</v>
      </c>
      <c r="G69" s="18">
        <f t="shared" si="24"/>
        <v>0</v>
      </c>
      <c r="H69" s="67">
        <f t="shared" si="25"/>
        <v>0.1</v>
      </c>
      <c r="I69" s="15">
        <f t="shared" si="26"/>
        <v>0</v>
      </c>
      <c r="J69" s="18">
        <f t="shared" si="27"/>
        <v>0</v>
      </c>
      <c r="K69" s="20">
        <f t="shared" si="28"/>
        <v>0</v>
      </c>
      <c r="L69" s="29"/>
    </row>
    <row r="70" spans="1:13" hidden="1">
      <c r="A70" s="69" t="str">
        <f t="shared" si="15"/>
        <v>8.0</v>
      </c>
      <c r="B70" s="17">
        <f t="shared" si="15"/>
        <v>0</v>
      </c>
      <c r="C70" s="18">
        <f t="shared" ref="C70:D70" si="31">C69</f>
        <v>1.56</v>
      </c>
      <c r="D70" s="65">
        <f t="shared" si="31"/>
        <v>5.25</v>
      </c>
      <c r="E70" s="18">
        <f t="shared" si="17"/>
        <v>0</v>
      </c>
      <c r="F70" s="18">
        <f t="shared" si="22"/>
        <v>0.15</v>
      </c>
      <c r="G70" s="18">
        <f t="shared" si="24"/>
        <v>0</v>
      </c>
      <c r="H70" s="67">
        <f t="shared" si="25"/>
        <v>0.1</v>
      </c>
      <c r="I70" s="15">
        <f t="shared" si="26"/>
        <v>0</v>
      </c>
      <c r="J70" s="18">
        <f t="shared" si="27"/>
        <v>0</v>
      </c>
      <c r="K70" s="20">
        <f t="shared" si="28"/>
        <v>0</v>
      </c>
      <c r="L70" s="29"/>
    </row>
    <row r="71" spans="1:13" hidden="1">
      <c r="A71" s="69" t="str">
        <f t="shared" si="15"/>
        <v>9.0</v>
      </c>
      <c r="B71" s="17">
        <f t="shared" si="15"/>
        <v>0</v>
      </c>
      <c r="C71" s="18">
        <f t="shared" ref="C71:D71" si="32">C70</f>
        <v>1.56</v>
      </c>
      <c r="D71" s="65">
        <f t="shared" si="32"/>
        <v>5.25</v>
      </c>
      <c r="E71" s="18">
        <f t="shared" si="17"/>
        <v>0</v>
      </c>
      <c r="F71" s="18">
        <f t="shared" si="22"/>
        <v>0.15</v>
      </c>
      <c r="G71" s="18">
        <f t="shared" si="24"/>
        <v>0</v>
      </c>
      <c r="H71" s="67">
        <f t="shared" si="25"/>
        <v>0.1</v>
      </c>
      <c r="I71" s="15">
        <f t="shared" si="26"/>
        <v>0</v>
      </c>
      <c r="J71" s="18">
        <f t="shared" si="27"/>
        <v>0</v>
      </c>
      <c r="K71" s="20">
        <f t="shared" si="28"/>
        <v>0</v>
      </c>
      <c r="L71" s="29"/>
    </row>
    <row r="72" spans="1:13" hidden="1">
      <c r="A72" s="69" t="str">
        <f t="shared" si="15"/>
        <v>10.0</v>
      </c>
      <c r="B72" s="17">
        <f t="shared" si="15"/>
        <v>0</v>
      </c>
      <c r="C72" s="18">
        <f t="shared" ref="C72:D72" si="33">C71</f>
        <v>1.56</v>
      </c>
      <c r="D72" s="65">
        <f t="shared" si="33"/>
        <v>5.25</v>
      </c>
      <c r="E72" s="18">
        <f t="shared" si="17"/>
        <v>0</v>
      </c>
      <c r="F72" s="18">
        <f t="shared" si="22"/>
        <v>0.15</v>
      </c>
      <c r="G72" s="18">
        <f t="shared" si="24"/>
        <v>0</v>
      </c>
      <c r="H72" s="67">
        <f t="shared" si="25"/>
        <v>0.1</v>
      </c>
      <c r="I72" s="15">
        <f t="shared" si="26"/>
        <v>0</v>
      </c>
      <c r="J72" s="18">
        <f t="shared" si="27"/>
        <v>0</v>
      </c>
      <c r="K72" s="20">
        <f t="shared" si="28"/>
        <v>0</v>
      </c>
      <c r="L72" s="29"/>
    </row>
    <row r="73" spans="1:13" ht="13.5" thickBot="1">
      <c r="A73" s="860" t="s">
        <v>54</v>
      </c>
      <c r="B73" s="861"/>
      <c r="C73" s="861"/>
      <c r="D73" s="48"/>
      <c r="E73" s="49">
        <f>SUM(E63:E72)</f>
        <v>7536.8240000000005</v>
      </c>
      <c r="F73" s="49"/>
      <c r="G73" s="49">
        <f>SUM(G63:G72)</f>
        <v>1130.5236</v>
      </c>
      <c r="H73" s="49"/>
      <c r="I73" s="49">
        <f>SUM(I63:I72)</f>
        <v>1243.5759600000001</v>
      </c>
      <c r="J73" s="49">
        <f>SUM(J63:J72)</f>
        <v>1939.9784976000003</v>
      </c>
      <c r="K73" s="77">
        <f>SUM(K63:K72)</f>
        <v>6060.8265531000015</v>
      </c>
      <c r="L73" s="29"/>
      <c r="M73" s="55"/>
    </row>
    <row r="74" spans="1:13" ht="13.5" thickBot="1">
      <c r="L74" s="29"/>
    </row>
    <row r="75" spans="1:13">
      <c r="A75" s="842" t="s">
        <v>61</v>
      </c>
      <c r="B75" s="843"/>
      <c r="C75" s="843"/>
      <c r="D75" s="843"/>
      <c r="E75" s="843"/>
      <c r="F75" s="843"/>
      <c r="G75" s="843"/>
      <c r="H75" s="843"/>
      <c r="I75" s="843"/>
      <c r="J75" s="843"/>
      <c r="K75" s="844"/>
      <c r="M75" s="30"/>
    </row>
    <row r="76" spans="1:13">
      <c r="A76" s="804"/>
      <c r="B76" s="805"/>
      <c r="C76" s="805"/>
      <c r="D76" s="805"/>
      <c r="E76" s="805"/>
      <c r="F76" s="805"/>
      <c r="G76" s="805"/>
      <c r="H76" s="805"/>
      <c r="I76" s="805"/>
      <c r="J76" s="805"/>
      <c r="K76" s="806"/>
    </row>
    <row r="77" spans="1:13" ht="12.75" customHeight="1">
      <c r="A77" s="822" t="s">
        <v>0</v>
      </c>
      <c r="B77" s="824" t="s">
        <v>44</v>
      </c>
      <c r="C77" s="816" t="s">
        <v>90</v>
      </c>
      <c r="D77" s="816" t="s">
        <v>88</v>
      </c>
      <c r="E77" s="816" t="s">
        <v>62</v>
      </c>
      <c r="F77" s="836" t="s">
        <v>60</v>
      </c>
      <c r="G77" s="839" t="s">
        <v>63</v>
      </c>
      <c r="H77" s="817" t="s">
        <v>134</v>
      </c>
      <c r="I77" s="815" t="s">
        <v>133</v>
      </c>
      <c r="J77" s="880" t="s">
        <v>89</v>
      </c>
      <c r="K77" s="834" t="s">
        <v>91</v>
      </c>
    </row>
    <row r="78" spans="1:13">
      <c r="A78" s="822"/>
      <c r="B78" s="824"/>
      <c r="C78" s="816"/>
      <c r="D78" s="816"/>
      <c r="E78" s="816"/>
      <c r="F78" s="837"/>
      <c r="G78" s="840"/>
      <c r="H78" s="818"/>
      <c r="I78" s="816"/>
      <c r="J78" s="881"/>
      <c r="K78" s="835"/>
    </row>
    <row r="79" spans="1:13" ht="12.75" customHeight="1">
      <c r="A79" s="822"/>
      <c r="B79" s="824"/>
      <c r="C79" s="816"/>
      <c r="D79" s="816"/>
      <c r="E79" s="816"/>
      <c r="F79" s="838"/>
      <c r="G79" s="815"/>
      <c r="H79" s="818"/>
      <c r="I79" s="816"/>
      <c r="J79" s="827"/>
      <c r="K79" s="829"/>
    </row>
    <row r="80" spans="1:13">
      <c r="A80" s="19" t="str">
        <f t="shared" ref="A80:B89" si="34">A12</f>
        <v>1.0</v>
      </c>
      <c r="B80" s="19" t="str">
        <f t="shared" si="34"/>
        <v>RUA SEM DENOMINAÇÃO</v>
      </c>
      <c r="C80" s="18">
        <f>C63</f>
        <v>1.56</v>
      </c>
      <c r="D80" s="18">
        <f>D63</f>
        <v>4.66</v>
      </c>
      <c r="E80" s="18">
        <f>I46</f>
        <v>2808.4700000000003</v>
      </c>
      <c r="F80" s="18">
        <v>0.15</v>
      </c>
      <c r="G80" s="18">
        <f>E80*F80</f>
        <v>421.27050000000003</v>
      </c>
      <c r="H80" s="67">
        <f>H63</f>
        <v>0.1</v>
      </c>
      <c r="I80" s="65">
        <f>G80*(1+H80)</f>
        <v>463.39755000000008</v>
      </c>
      <c r="J80" s="18">
        <f>C80*I80</f>
        <v>722.9001780000001</v>
      </c>
      <c r="K80" s="20">
        <f>D80*I80</f>
        <v>2159.4325830000002</v>
      </c>
    </row>
    <row r="81" spans="1:13">
      <c r="A81" s="19" t="str">
        <f t="shared" si="34"/>
        <v>2.0</v>
      </c>
      <c r="B81" s="19" t="str">
        <f t="shared" si="34"/>
        <v>RUA BENJAMIN COSNTANT</v>
      </c>
      <c r="C81" s="18">
        <f t="shared" ref="C81:D83" si="35">C80</f>
        <v>1.56</v>
      </c>
      <c r="D81" s="18">
        <f t="shared" si="35"/>
        <v>4.66</v>
      </c>
      <c r="E81" s="18">
        <f t="shared" ref="E81:E89" si="36">I47</f>
        <v>1091.78</v>
      </c>
      <c r="F81" s="18">
        <f>F80</f>
        <v>0.15</v>
      </c>
      <c r="G81" s="18">
        <f>E81*F81</f>
        <v>163.767</v>
      </c>
      <c r="H81" s="67">
        <f>H80</f>
        <v>0.1</v>
      </c>
      <c r="I81" s="65">
        <f t="shared" ref="I81:I89" si="37">G81*(1+H81)</f>
        <v>180.14370000000002</v>
      </c>
      <c r="J81" s="18">
        <f t="shared" ref="J81:J83" si="38">C81*I81</f>
        <v>281.02417200000002</v>
      </c>
      <c r="K81" s="20">
        <f>D81*I81</f>
        <v>839.46964200000014</v>
      </c>
    </row>
    <row r="82" spans="1:13">
      <c r="A82" s="19" t="str">
        <f t="shared" si="34"/>
        <v>3.0</v>
      </c>
      <c r="B82" s="19" t="str">
        <f t="shared" si="34"/>
        <v>RUA PRUDENTE DE MORAIS</v>
      </c>
      <c r="C82" s="18">
        <f t="shared" si="35"/>
        <v>1.56</v>
      </c>
      <c r="D82" s="18">
        <f t="shared" si="35"/>
        <v>4.66</v>
      </c>
      <c r="E82" s="18">
        <f t="shared" si="36"/>
        <v>906.60400000000004</v>
      </c>
      <c r="F82" s="18">
        <f t="shared" ref="F82:F89" si="39">F81</f>
        <v>0.15</v>
      </c>
      <c r="G82" s="18">
        <f>E82*F82</f>
        <v>135.9906</v>
      </c>
      <c r="H82" s="67">
        <f t="shared" ref="H82:H89" si="40">H81</f>
        <v>0.1</v>
      </c>
      <c r="I82" s="65">
        <f t="shared" si="37"/>
        <v>149.58966000000001</v>
      </c>
      <c r="J82" s="18">
        <f t="shared" si="38"/>
        <v>233.35986960000002</v>
      </c>
      <c r="K82" s="20">
        <f>D82*I82</f>
        <v>697.08781560000011</v>
      </c>
    </row>
    <row r="83" spans="1:13">
      <c r="A83" s="19" t="str">
        <f t="shared" si="34"/>
        <v>4.0</v>
      </c>
      <c r="B83" s="19" t="str">
        <f t="shared" si="34"/>
        <v>RUA PONCE DE ARRUDA</v>
      </c>
      <c r="C83" s="18">
        <f t="shared" si="35"/>
        <v>1.56</v>
      </c>
      <c r="D83" s="18">
        <f>D66</f>
        <v>5.25</v>
      </c>
      <c r="E83" s="18">
        <f t="shared" si="36"/>
        <v>2729.9700000000003</v>
      </c>
      <c r="F83" s="18">
        <f t="shared" si="39"/>
        <v>0.15</v>
      </c>
      <c r="G83" s="18">
        <f>E83*F83</f>
        <v>409.49550000000005</v>
      </c>
      <c r="H83" s="67">
        <f t="shared" si="40"/>
        <v>0.1</v>
      </c>
      <c r="I83" s="65">
        <f t="shared" si="37"/>
        <v>450.44505000000009</v>
      </c>
      <c r="J83" s="18">
        <f t="shared" si="38"/>
        <v>702.69427800000017</v>
      </c>
      <c r="K83" s="20">
        <f t="shared" ref="K83" si="41">D83*I83</f>
        <v>2364.8365125000005</v>
      </c>
    </row>
    <row r="84" spans="1:13" hidden="1">
      <c r="A84" s="19" t="str">
        <f t="shared" si="34"/>
        <v>5.0</v>
      </c>
      <c r="B84" s="19">
        <f t="shared" si="34"/>
        <v>0</v>
      </c>
      <c r="C84" s="18">
        <f t="shared" ref="C84:D84" si="42">C83</f>
        <v>1.56</v>
      </c>
      <c r="D84" s="18">
        <f t="shared" si="42"/>
        <v>5.25</v>
      </c>
      <c r="E84" s="18">
        <f t="shared" si="36"/>
        <v>0</v>
      </c>
      <c r="F84" s="18">
        <f t="shared" si="39"/>
        <v>0.15</v>
      </c>
      <c r="G84" s="18">
        <f t="shared" ref="G84:G89" si="43">E84*F84</f>
        <v>0</v>
      </c>
      <c r="H84" s="67">
        <f t="shared" si="40"/>
        <v>0.1</v>
      </c>
      <c r="I84" s="65">
        <f t="shared" si="37"/>
        <v>0</v>
      </c>
      <c r="J84" s="18">
        <f t="shared" ref="J84:J89" si="44">C84*I84</f>
        <v>0</v>
      </c>
      <c r="K84" s="20">
        <f t="shared" ref="K84:K89" si="45">D84*I84</f>
        <v>0</v>
      </c>
    </row>
    <row r="85" spans="1:13" hidden="1">
      <c r="A85" s="19" t="str">
        <f t="shared" si="34"/>
        <v>6.0</v>
      </c>
      <c r="B85" s="19">
        <f t="shared" si="34"/>
        <v>0</v>
      </c>
      <c r="C85" s="18">
        <f t="shared" ref="C85:D85" si="46">C84</f>
        <v>1.56</v>
      </c>
      <c r="D85" s="18">
        <f t="shared" si="46"/>
        <v>5.25</v>
      </c>
      <c r="E85" s="18">
        <f t="shared" si="36"/>
        <v>0</v>
      </c>
      <c r="F85" s="18">
        <f t="shared" si="39"/>
        <v>0.15</v>
      </c>
      <c r="G85" s="18">
        <f t="shared" si="43"/>
        <v>0</v>
      </c>
      <c r="H85" s="67">
        <f t="shared" si="40"/>
        <v>0.1</v>
      </c>
      <c r="I85" s="65">
        <f t="shared" si="37"/>
        <v>0</v>
      </c>
      <c r="J85" s="18">
        <f t="shared" si="44"/>
        <v>0</v>
      </c>
      <c r="K85" s="20">
        <f t="shared" si="45"/>
        <v>0</v>
      </c>
    </row>
    <row r="86" spans="1:13" hidden="1">
      <c r="A86" s="19" t="str">
        <f t="shared" si="34"/>
        <v>7.0</v>
      </c>
      <c r="B86" s="19">
        <f t="shared" si="34"/>
        <v>0</v>
      </c>
      <c r="C86" s="18">
        <f t="shared" ref="C86:D86" si="47">C85</f>
        <v>1.56</v>
      </c>
      <c r="D86" s="18">
        <f t="shared" si="47"/>
        <v>5.25</v>
      </c>
      <c r="E86" s="18">
        <f t="shared" si="36"/>
        <v>0</v>
      </c>
      <c r="F86" s="18">
        <f t="shared" si="39"/>
        <v>0.15</v>
      </c>
      <c r="G86" s="18">
        <f t="shared" si="43"/>
        <v>0</v>
      </c>
      <c r="H86" s="67">
        <f t="shared" si="40"/>
        <v>0.1</v>
      </c>
      <c r="I86" s="65">
        <f t="shared" si="37"/>
        <v>0</v>
      </c>
      <c r="J86" s="18">
        <f t="shared" si="44"/>
        <v>0</v>
      </c>
      <c r="K86" s="20">
        <f t="shared" si="45"/>
        <v>0</v>
      </c>
    </row>
    <row r="87" spans="1:13" hidden="1">
      <c r="A87" s="19" t="str">
        <f t="shared" si="34"/>
        <v>8.0</v>
      </c>
      <c r="B87" s="19">
        <f t="shared" si="34"/>
        <v>0</v>
      </c>
      <c r="C87" s="18">
        <f t="shared" ref="C87:D87" si="48">C86</f>
        <v>1.56</v>
      </c>
      <c r="D87" s="18">
        <f t="shared" si="48"/>
        <v>5.25</v>
      </c>
      <c r="E87" s="18">
        <f t="shared" si="36"/>
        <v>0</v>
      </c>
      <c r="F87" s="18">
        <f t="shared" si="39"/>
        <v>0.15</v>
      </c>
      <c r="G87" s="18">
        <f t="shared" si="43"/>
        <v>0</v>
      </c>
      <c r="H87" s="67">
        <f t="shared" si="40"/>
        <v>0.1</v>
      </c>
      <c r="I87" s="65">
        <f t="shared" si="37"/>
        <v>0</v>
      </c>
      <c r="J87" s="18">
        <f t="shared" si="44"/>
        <v>0</v>
      </c>
      <c r="K87" s="20">
        <f t="shared" si="45"/>
        <v>0</v>
      </c>
    </row>
    <row r="88" spans="1:13" hidden="1">
      <c r="A88" s="19" t="str">
        <f t="shared" si="34"/>
        <v>9.0</v>
      </c>
      <c r="B88" s="19">
        <f t="shared" si="34"/>
        <v>0</v>
      </c>
      <c r="C88" s="18">
        <f>C87</f>
        <v>1.56</v>
      </c>
      <c r="D88" s="18">
        <f t="shared" ref="D88" si="49">D87</f>
        <v>5.25</v>
      </c>
      <c r="E88" s="18">
        <f t="shared" si="36"/>
        <v>0</v>
      </c>
      <c r="F88" s="18">
        <f t="shared" si="39"/>
        <v>0.15</v>
      </c>
      <c r="G88" s="18">
        <f t="shared" si="43"/>
        <v>0</v>
      </c>
      <c r="H88" s="67">
        <f t="shared" si="40"/>
        <v>0.1</v>
      </c>
      <c r="I88" s="65">
        <f t="shared" si="37"/>
        <v>0</v>
      </c>
      <c r="J88" s="18">
        <f t="shared" si="44"/>
        <v>0</v>
      </c>
      <c r="K88" s="20">
        <f t="shared" si="45"/>
        <v>0</v>
      </c>
    </row>
    <row r="89" spans="1:13" hidden="1">
      <c r="A89" s="19" t="str">
        <f t="shared" si="34"/>
        <v>10.0</v>
      </c>
      <c r="B89" s="19">
        <f t="shared" si="34"/>
        <v>0</v>
      </c>
      <c r="C89" s="18">
        <f t="shared" ref="C89:D89" si="50">C88</f>
        <v>1.56</v>
      </c>
      <c r="D89" s="18">
        <f t="shared" si="50"/>
        <v>5.25</v>
      </c>
      <c r="E89" s="18">
        <f t="shared" si="36"/>
        <v>0</v>
      </c>
      <c r="F89" s="18">
        <f t="shared" si="39"/>
        <v>0.15</v>
      </c>
      <c r="G89" s="18">
        <f t="shared" si="43"/>
        <v>0</v>
      </c>
      <c r="H89" s="67">
        <f t="shared" si="40"/>
        <v>0.1</v>
      </c>
      <c r="I89" s="65">
        <f t="shared" si="37"/>
        <v>0</v>
      </c>
      <c r="J89" s="18">
        <f t="shared" si="44"/>
        <v>0</v>
      </c>
      <c r="K89" s="20">
        <f t="shared" si="45"/>
        <v>0</v>
      </c>
    </row>
    <row r="90" spans="1:13" ht="13.5" thickBot="1">
      <c r="A90" s="882" t="s">
        <v>54</v>
      </c>
      <c r="B90" s="883"/>
      <c r="C90" s="883"/>
      <c r="D90" s="25"/>
      <c r="E90" s="32">
        <f>SUM(E80:E89)</f>
        <v>7536.8240000000005</v>
      </c>
      <c r="F90" s="32"/>
      <c r="G90" s="32">
        <f>SUM(G80:G89)</f>
        <v>1130.5236</v>
      </c>
      <c r="H90" s="25"/>
      <c r="I90" s="32">
        <f>SUM(I80:I89)</f>
        <v>1243.5759600000001</v>
      </c>
      <c r="J90" s="32">
        <f>SUM(J80:J89)</f>
        <v>1939.9784976000003</v>
      </c>
      <c r="K90" s="46">
        <f>SUM(K80:K89)</f>
        <v>6060.8265531000015</v>
      </c>
    </row>
    <row r="91" spans="1:13" ht="13.5" thickBot="1"/>
    <row r="92" spans="1:13" ht="13.5" thickBot="1">
      <c r="A92" s="703" t="s">
        <v>128</v>
      </c>
      <c r="B92" s="704"/>
      <c r="C92" s="704"/>
      <c r="D92" s="704"/>
      <c r="E92" s="704"/>
      <c r="F92" s="704"/>
      <c r="G92" s="704"/>
      <c r="H92" s="704"/>
      <c r="I92" s="704"/>
      <c r="J92" s="704"/>
      <c r="K92" s="704"/>
      <c r="L92" s="704"/>
      <c r="M92" s="705"/>
    </row>
    <row r="93" spans="1:13" ht="13.5" thickBot="1">
      <c r="A93" s="703" t="s">
        <v>121</v>
      </c>
      <c r="B93" s="704"/>
      <c r="C93" s="704"/>
      <c r="D93" s="704"/>
      <c r="E93" s="704"/>
      <c r="F93" s="704"/>
      <c r="G93" s="704"/>
      <c r="H93" s="704"/>
      <c r="I93" s="704"/>
      <c r="J93" s="704"/>
      <c r="K93" s="704"/>
      <c r="L93" s="704"/>
      <c r="M93" s="705"/>
    </row>
    <row r="94" spans="1:13" ht="12.75" customHeight="1">
      <c r="A94" s="821" t="str">
        <f>A9</f>
        <v>ITEM</v>
      </c>
      <c r="B94" s="823" t="str">
        <f>B9</f>
        <v>Logradouro</v>
      </c>
      <c r="C94" s="815" t="s">
        <v>123</v>
      </c>
      <c r="D94" s="815" t="s">
        <v>124</v>
      </c>
      <c r="E94" s="815" t="s">
        <v>81</v>
      </c>
      <c r="F94" s="841" t="s">
        <v>122</v>
      </c>
      <c r="G94" s="815" t="s">
        <v>125</v>
      </c>
      <c r="H94" s="817" t="s">
        <v>134</v>
      </c>
      <c r="I94" s="815" t="s">
        <v>133</v>
      </c>
      <c r="J94" s="827" t="s">
        <v>89</v>
      </c>
      <c r="K94" s="827"/>
      <c r="L94" s="827" t="s">
        <v>91</v>
      </c>
      <c r="M94" s="829"/>
    </row>
    <row r="95" spans="1:13">
      <c r="A95" s="822"/>
      <c r="B95" s="824"/>
      <c r="C95" s="816"/>
      <c r="D95" s="816"/>
      <c r="E95" s="816"/>
      <c r="F95" s="833"/>
      <c r="G95" s="816"/>
      <c r="H95" s="818"/>
      <c r="I95" s="816"/>
      <c r="J95" s="828"/>
      <c r="K95" s="828"/>
      <c r="L95" s="828"/>
      <c r="M95" s="830"/>
    </row>
    <row r="96" spans="1:13">
      <c r="A96" s="822"/>
      <c r="B96" s="824"/>
      <c r="C96" s="816"/>
      <c r="D96" s="816"/>
      <c r="E96" s="816"/>
      <c r="F96" s="833"/>
      <c r="G96" s="816"/>
      <c r="H96" s="818"/>
      <c r="I96" s="816"/>
      <c r="J96" s="828"/>
      <c r="K96" s="828"/>
      <c r="L96" s="828"/>
      <c r="M96" s="830"/>
    </row>
    <row r="97" spans="1:13">
      <c r="A97" s="19" t="str">
        <f t="shared" ref="A97:B106" si="51">A12</f>
        <v>1.0</v>
      </c>
      <c r="B97" s="19" t="str">
        <f t="shared" si="51"/>
        <v>RUA SEM DENOMINAÇÃO</v>
      </c>
      <c r="C97" s="68">
        <v>0.2</v>
      </c>
      <c r="D97" s="68">
        <v>0</v>
      </c>
      <c r="E97" s="71">
        <f t="shared" ref="E97:E106" si="52">K46+G80+G63</f>
        <v>842.54100000000005</v>
      </c>
      <c r="F97" s="72">
        <v>2</v>
      </c>
      <c r="G97" s="70">
        <f>IF(E97=0,0,E97/F97)</f>
        <v>421.27050000000003</v>
      </c>
      <c r="H97" s="73">
        <f>H80</f>
        <v>0.1</v>
      </c>
      <c r="I97" s="74">
        <f>G97*(1+H97)</f>
        <v>463.39755000000008</v>
      </c>
      <c r="J97" s="819">
        <f>C97*I97</f>
        <v>92.679510000000022</v>
      </c>
      <c r="K97" s="819"/>
      <c r="L97" s="819">
        <f>D97*I97</f>
        <v>0</v>
      </c>
      <c r="M97" s="820"/>
    </row>
    <row r="98" spans="1:13">
      <c r="A98" s="19" t="str">
        <f t="shared" si="51"/>
        <v>2.0</v>
      </c>
      <c r="B98" s="19" t="str">
        <f t="shared" si="51"/>
        <v>RUA BENJAMIN COSNTANT</v>
      </c>
      <c r="C98" s="68">
        <f t="shared" ref="C98:D100" si="53">C97</f>
        <v>0.2</v>
      </c>
      <c r="D98" s="68">
        <f t="shared" si="53"/>
        <v>0</v>
      </c>
      <c r="E98" s="71">
        <f t="shared" si="52"/>
        <v>327.53399999999999</v>
      </c>
      <c r="F98" s="74">
        <f>F97</f>
        <v>2</v>
      </c>
      <c r="G98" s="70">
        <f t="shared" ref="G98:G106" si="54">IF(E98=0,0,E98/F98)</f>
        <v>163.767</v>
      </c>
      <c r="H98" s="73">
        <f>H97</f>
        <v>0.1</v>
      </c>
      <c r="I98" s="74">
        <f>G98*(1+H98)</f>
        <v>180.14370000000002</v>
      </c>
      <c r="J98" s="819">
        <f t="shared" ref="J98:J100" si="55">C98*I98</f>
        <v>36.028740000000006</v>
      </c>
      <c r="K98" s="819"/>
      <c r="L98" s="819">
        <f t="shared" ref="L98:L99" si="56">D98*I98</f>
        <v>0</v>
      </c>
      <c r="M98" s="820"/>
    </row>
    <row r="99" spans="1:13">
      <c r="A99" s="19" t="str">
        <f t="shared" si="51"/>
        <v>3.0</v>
      </c>
      <c r="B99" s="19" t="str">
        <f t="shared" si="51"/>
        <v>RUA PRUDENTE DE MORAIS</v>
      </c>
      <c r="C99" s="68">
        <f t="shared" si="53"/>
        <v>0.2</v>
      </c>
      <c r="D99" s="68">
        <f t="shared" si="53"/>
        <v>0</v>
      </c>
      <c r="E99" s="71">
        <f t="shared" si="52"/>
        <v>271.9812</v>
      </c>
      <c r="F99" s="74">
        <f>F98</f>
        <v>2</v>
      </c>
      <c r="G99" s="70">
        <f t="shared" si="54"/>
        <v>135.9906</v>
      </c>
      <c r="H99" s="73">
        <f t="shared" ref="H99:H106" si="57">H98</f>
        <v>0.1</v>
      </c>
      <c r="I99" s="74">
        <f>G99*(1+H99)</f>
        <v>149.58966000000001</v>
      </c>
      <c r="J99" s="819">
        <f t="shared" si="55"/>
        <v>29.917932000000004</v>
      </c>
      <c r="K99" s="819"/>
      <c r="L99" s="819">
        <f t="shared" si="56"/>
        <v>0</v>
      </c>
      <c r="M99" s="820"/>
    </row>
    <row r="100" spans="1:13">
      <c r="A100" s="19" t="str">
        <f t="shared" si="51"/>
        <v>4.0</v>
      </c>
      <c r="B100" s="19" t="str">
        <f t="shared" si="51"/>
        <v>RUA PONCE DE ARRUDA</v>
      </c>
      <c r="C100" s="68">
        <f t="shared" si="53"/>
        <v>0.2</v>
      </c>
      <c r="D100" s="68">
        <f t="shared" si="53"/>
        <v>0</v>
      </c>
      <c r="E100" s="71">
        <f t="shared" si="52"/>
        <v>818.9910000000001</v>
      </c>
      <c r="F100" s="74">
        <f>F99</f>
        <v>2</v>
      </c>
      <c r="G100" s="70">
        <f t="shared" si="54"/>
        <v>409.49550000000005</v>
      </c>
      <c r="H100" s="73">
        <f t="shared" si="57"/>
        <v>0.1</v>
      </c>
      <c r="I100" s="74">
        <f>G100*(1+H100)</f>
        <v>450.44505000000009</v>
      </c>
      <c r="J100" s="819">
        <f t="shared" si="55"/>
        <v>90.08901000000003</v>
      </c>
      <c r="K100" s="819"/>
      <c r="L100" s="819">
        <f>D100*I100</f>
        <v>0</v>
      </c>
      <c r="M100" s="820"/>
    </row>
    <row r="101" spans="1:13" hidden="1">
      <c r="A101" s="19" t="str">
        <f t="shared" si="51"/>
        <v>5.0</v>
      </c>
      <c r="B101" s="19">
        <f t="shared" si="51"/>
        <v>0</v>
      </c>
      <c r="C101" s="68">
        <f t="shared" ref="C101:D101" si="58">C100</f>
        <v>0.2</v>
      </c>
      <c r="D101" s="68">
        <f t="shared" si="58"/>
        <v>0</v>
      </c>
      <c r="E101" s="71">
        <f t="shared" si="52"/>
        <v>0</v>
      </c>
      <c r="F101" s="74">
        <f t="shared" ref="F101:F106" si="59">F100</f>
        <v>2</v>
      </c>
      <c r="G101" s="70">
        <f t="shared" si="54"/>
        <v>0</v>
      </c>
      <c r="H101" s="73">
        <f t="shared" si="57"/>
        <v>0.1</v>
      </c>
      <c r="I101" s="74">
        <f t="shared" ref="I101:I106" si="60">G101*(1+H101)</f>
        <v>0</v>
      </c>
      <c r="J101" s="819">
        <f t="shared" ref="J101:J106" si="61">C101*I101</f>
        <v>0</v>
      </c>
      <c r="K101" s="819"/>
      <c r="L101" s="819">
        <f t="shared" ref="L101:L106" si="62">D101*I101</f>
        <v>0</v>
      </c>
      <c r="M101" s="820"/>
    </row>
    <row r="102" spans="1:13" hidden="1">
      <c r="A102" s="19" t="str">
        <f t="shared" si="51"/>
        <v>6.0</v>
      </c>
      <c r="B102" s="19">
        <f t="shared" si="51"/>
        <v>0</v>
      </c>
      <c r="C102" s="68">
        <f t="shared" ref="C102:D102" si="63">C101</f>
        <v>0.2</v>
      </c>
      <c r="D102" s="68">
        <f t="shared" si="63"/>
        <v>0</v>
      </c>
      <c r="E102" s="71">
        <f t="shared" si="52"/>
        <v>0</v>
      </c>
      <c r="F102" s="74">
        <f t="shared" si="59"/>
        <v>2</v>
      </c>
      <c r="G102" s="70">
        <f t="shared" si="54"/>
        <v>0</v>
      </c>
      <c r="H102" s="73">
        <f t="shared" si="57"/>
        <v>0.1</v>
      </c>
      <c r="I102" s="74">
        <f t="shared" si="60"/>
        <v>0</v>
      </c>
      <c r="J102" s="819">
        <f t="shared" si="61"/>
        <v>0</v>
      </c>
      <c r="K102" s="819"/>
      <c r="L102" s="819">
        <f t="shared" si="62"/>
        <v>0</v>
      </c>
      <c r="M102" s="820"/>
    </row>
    <row r="103" spans="1:13" hidden="1">
      <c r="A103" s="19" t="str">
        <f t="shared" si="51"/>
        <v>7.0</v>
      </c>
      <c r="B103" s="19">
        <f t="shared" si="51"/>
        <v>0</v>
      </c>
      <c r="C103" s="68">
        <f t="shared" ref="C103:D103" si="64">C102</f>
        <v>0.2</v>
      </c>
      <c r="D103" s="68">
        <f t="shared" si="64"/>
        <v>0</v>
      </c>
      <c r="E103" s="71">
        <f t="shared" si="52"/>
        <v>0</v>
      </c>
      <c r="F103" s="74">
        <f t="shared" si="59"/>
        <v>2</v>
      </c>
      <c r="G103" s="70">
        <f t="shared" si="54"/>
        <v>0</v>
      </c>
      <c r="H103" s="73">
        <f t="shared" si="57"/>
        <v>0.1</v>
      </c>
      <c r="I103" s="74">
        <f t="shared" si="60"/>
        <v>0</v>
      </c>
      <c r="J103" s="819">
        <f t="shared" si="61"/>
        <v>0</v>
      </c>
      <c r="K103" s="819"/>
      <c r="L103" s="819">
        <f t="shared" si="62"/>
        <v>0</v>
      </c>
      <c r="M103" s="820"/>
    </row>
    <row r="104" spans="1:13" hidden="1">
      <c r="A104" s="19" t="str">
        <f t="shared" si="51"/>
        <v>8.0</v>
      </c>
      <c r="B104" s="19">
        <f t="shared" si="51"/>
        <v>0</v>
      </c>
      <c r="C104" s="68">
        <f t="shared" ref="C104:D104" si="65">C103</f>
        <v>0.2</v>
      </c>
      <c r="D104" s="68">
        <f t="shared" si="65"/>
        <v>0</v>
      </c>
      <c r="E104" s="71">
        <f t="shared" si="52"/>
        <v>0</v>
      </c>
      <c r="F104" s="74">
        <f t="shared" si="59"/>
        <v>2</v>
      </c>
      <c r="G104" s="70">
        <f t="shared" si="54"/>
        <v>0</v>
      </c>
      <c r="H104" s="73">
        <f t="shared" si="57"/>
        <v>0.1</v>
      </c>
      <c r="I104" s="74">
        <f t="shared" si="60"/>
        <v>0</v>
      </c>
      <c r="J104" s="819">
        <f t="shared" si="61"/>
        <v>0</v>
      </c>
      <c r="K104" s="819"/>
      <c r="L104" s="819">
        <f t="shared" si="62"/>
        <v>0</v>
      </c>
      <c r="M104" s="820"/>
    </row>
    <row r="105" spans="1:13" hidden="1">
      <c r="A105" s="19" t="str">
        <f t="shared" si="51"/>
        <v>9.0</v>
      </c>
      <c r="B105" s="19">
        <f t="shared" si="51"/>
        <v>0</v>
      </c>
      <c r="C105" s="68">
        <f t="shared" ref="C105:D105" si="66">C104</f>
        <v>0.2</v>
      </c>
      <c r="D105" s="68">
        <f t="shared" si="66"/>
        <v>0</v>
      </c>
      <c r="E105" s="71">
        <f t="shared" si="52"/>
        <v>0</v>
      </c>
      <c r="F105" s="74">
        <f t="shared" si="59"/>
        <v>2</v>
      </c>
      <c r="G105" s="70">
        <f t="shared" si="54"/>
        <v>0</v>
      </c>
      <c r="H105" s="73">
        <f t="shared" si="57"/>
        <v>0.1</v>
      </c>
      <c r="I105" s="74">
        <f t="shared" si="60"/>
        <v>0</v>
      </c>
      <c r="J105" s="819">
        <f t="shared" si="61"/>
        <v>0</v>
      </c>
      <c r="K105" s="819"/>
      <c r="L105" s="819">
        <f t="shared" si="62"/>
        <v>0</v>
      </c>
      <c r="M105" s="820"/>
    </row>
    <row r="106" spans="1:13" hidden="1">
      <c r="A106" s="19" t="str">
        <f t="shared" si="51"/>
        <v>10.0</v>
      </c>
      <c r="B106" s="19">
        <f t="shared" si="51"/>
        <v>0</v>
      </c>
      <c r="C106" s="68">
        <f t="shared" ref="C106:D106" si="67">C105</f>
        <v>0.2</v>
      </c>
      <c r="D106" s="68">
        <f t="shared" si="67"/>
        <v>0</v>
      </c>
      <c r="E106" s="71">
        <f t="shared" si="52"/>
        <v>0</v>
      </c>
      <c r="F106" s="74">
        <f t="shared" si="59"/>
        <v>2</v>
      </c>
      <c r="G106" s="70">
        <f t="shared" si="54"/>
        <v>0</v>
      </c>
      <c r="H106" s="73">
        <f t="shared" si="57"/>
        <v>0.1</v>
      </c>
      <c r="I106" s="74">
        <f t="shared" si="60"/>
        <v>0</v>
      </c>
      <c r="J106" s="819">
        <f t="shared" si="61"/>
        <v>0</v>
      </c>
      <c r="K106" s="819"/>
      <c r="L106" s="819">
        <f t="shared" si="62"/>
        <v>0</v>
      </c>
      <c r="M106" s="820"/>
    </row>
    <row r="107" spans="1:13" ht="13.5" thickBot="1">
      <c r="A107" s="890" t="s">
        <v>54</v>
      </c>
      <c r="B107" s="891"/>
      <c r="C107" s="25"/>
      <c r="D107" s="25"/>
      <c r="E107" s="40">
        <f>SUM(E97:E106)</f>
        <v>2261.0472</v>
      </c>
      <c r="F107" s="25"/>
      <c r="G107" s="40">
        <f>SUM(G97:G106)</f>
        <v>1130.5236</v>
      </c>
      <c r="H107" s="25"/>
      <c r="I107" s="40">
        <f>SUM(I97:I106)</f>
        <v>1243.5759600000001</v>
      </c>
      <c r="J107" s="825">
        <f>SUM(J97:K106)</f>
        <v>248.71519200000006</v>
      </c>
      <c r="K107" s="825"/>
      <c r="L107" s="825">
        <f>SUM(L97:M106)</f>
        <v>0</v>
      </c>
      <c r="M107" s="826"/>
    </row>
    <row r="108" spans="1:13" ht="13.5" thickBot="1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3" ht="13.5" thickBot="1">
      <c r="A109" s="703" t="s">
        <v>129</v>
      </c>
      <c r="B109" s="704"/>
      <c r="C109" s="704"/>
      <c r="D109" s="704"/>
      <c r="E109" s="704"/>
      <c r="F109" s="704"/>
      <c r="G109" s="704"/>
      <c r="H109" s="704"/>
      <c r="I109" s="704"/>
      <c r="J109" s="704"/>
      <c r="K109" s="704"/>
      <c r="L109" s="704"/>
      <c r="M109" s="705"/>
    </row>
    <row r="110" spans="1:13" ht="13.5" thickBot="1">
      <c r="A110" s="703" t="s">
        <v>121</v>
      </c>
      <c r="B110" s="704"/>
      <c r="C110" s="704"/>
      <c r="D110" s="704"/>
      <c r="E110" s="704"/>
      <c r="F110" s="704"/>
      <c r="G110" s="704"/>
      <c r="H110" s="704"/>
      <c r="I110" s="704"/>
      <c r="J110" s="704"/>
      <c r="K110" s="704"/>
      <c r="L110" s="704"/>
      <c r="M110" s="705"/>
    </row>
    <row r="111" spans="1:13">
      <c r="A111" s="821" t="s">
        <v>0</v>
      </c>
      <c r="B111" s="823" t="s">
        <v>44</v>
      </c>
      <c r="C111" s="815" t="s">
        <v>123</v>
      </c>
      <c r="D111" s="815" t="s">
        <v>124</v>
      </c>
      <c r="E111" s="815" t="s">
        <v>81</v>
      </c>
      <c r="F111" s="815" t="s">
        <v>131</v>
      </c>
      <c r="G111" s="815" t="s">
        <v>130</v>
      </c>
      <c r="H111" s="817" t="s">
        <v>134</v>
      </c>
      <c r="I111" s="815" t="s">
        <v>133</v>
      </c>
      <c r="J111" s="827" t="s">
        <v>89</v>
      </c>
      <c r="K111" s="827"/>
      <c r="L111" s="827" t="s">
        <v>91</v>
      </c>
      <c r="M111" s="829"/>
    </row>
    <row r="112" spans="1:13">
      <c r="A112" s="822"/>
      <c r="B112" s="824"/>
      <c r="C112" s="816"/>
      <c r="D112" s="816"/>
      <c r="E112" s="816"/>
      <c r="F112" s="816"/>
      <c r="G112" s="816"/>
      <c r="H112" s="818"/>
      <c r="I112" s="816"/>
      <c r="J112" s="828"/>
      <c r="K112" s="828"/>
      <c r="L112" s="828"/>
      <c r="M112" s="830"/>
    </row>
    <row r="113" spans="1:13">
      <c r="A113" s="822"/>
      <c r="B113" s="824"/>
      <c r="C113" s="816"/>
      <c r="D113" s="816"/>
      <c r="E113" s="816"/>
      <c r="F113" s="816"/>
      <c r="G113" s="816"/>
      <c r="H113" s="818"/>
      <c r="I113" s="816"/>
      <c r="J113" s="828"/>
      <c r="K113" s="828"/>
      <c r="L113" s="828"/>
      <c r="M113" s="830"/>
    </row>
    <row r="114" spans="1:13">
      <c r="A114" s="19" t="str">
        <f t="shared" ref="A114:B123" si="68">A12</f>
        <v>1.0</v>
      </c>
      <c r="B114" s="19" t="str">
        <f t="shared" si="68"/>
        <v>RUA SEM DENOMINAÇÃO</v>
      </c>
      <c r="C114" s="378"/>
      <c r="D114" s="378">
        <v>2</v>
      </c>
      <c r="E114" s="66">
        <f>G114*F114</f>
        <v>982.96450000000004</v>
      </c>
      <c r="F114" s="26">
        <v>0.35</v>
      </c>
      <c r="G114" s="26">
        <f t="shared" ref="G114:G123" si="69">I46</f>
        <v>2808.4700000000003</v>
      </c>
      <c r="H114" s="67">
        <f>H97</f>
        <v>0.1</v>
      </c>
      <c r="I114" s="65">
        <f>E114*(1+H114)</f>
        <v>1081.2609500000001</v>
      </c>
      <c r="J114" s="819">
        <f>I114*C114</f>
        <v>0</v>
      </c>
      <c r="K114" s="819"/>
      <c r="L114" s="819">
        <f>I114*D114</f>
        <v>2162.5219000000002</v>
      </c>
      <c r="M114" s="820"/>
    </row>
    <row r="115" spans="1:13">
      <c r="A115" s="19" t="str">
        <f t="shared" si="68"/>
        <v>2.0</v>
      </c>
      <c r="B115" s="19" t="str">
        <f t="shared" si="68"/>
        <v>RUA BENJAMIN COSNTANT</v>
      </c>
      <c r="C115" s="15"/>
      <c r="D115" s="15">
        <f t="shared" ref="D115" si="70">D114</f>
        <v>2</v>
      </c>
      <c r="E115" s="66">
        <f>G115*F115</f>
        <v>382.12299999999999</v>
      </c>
      <c r="F115" s="26">
        <f>F114</f>
        <v>0.35</v>
      </c>
      <c r="G115" s="26">
        <f t="shared" si="69"/>
        <v>1091.78</v>
      </c>
      <c r="H115" s="67">
        <f>H114</f>
        <v>0.1</v>
      </c>
      <c r="I115" s="65">
        <f>E115*(1+H115)</f>
        <v>420.33530000000002</v>
      </c>
      <c r="J115" s="819">
        <f>I115*C115</f>
        <v>0</v>
      </c>
      <c r="K115" s="819"/>
      <c r="L115" s="819">
        <f>I115*D115</f>
        <v>840.67060000000004</v>
      </c>
      <c r="M115" s="820"/>
    </row>
    <row r="116" spans="1:13">
      <c r="A116" s="19" t="str">
        <f t="shared" si="68"/>
        <v>3.0</v>
      </c>
      <c r="B116" s="19" t="str">
        <f t="shared" si="68"/>
        <v>RUA PRUDENTE DE MORAIS</v>
      </c>
      <c r="C116" s="15"/>
      <c r="D116" s="15">
        <f t="shared" ref="D116" si="71">D115</f>
        <v>2</v>
      </c>
      <c r="E116" s="66">
        <f>G116*F116</f>
        <v>317.31139999999999</v>
      </c>
      <c r="F116" s="26">
        <f t="shared" ref="F116:F123" si="72">F115</f>
        <v>0.35</v>
      </c>
      <c r="G116" s="26">
        <f t="shared" si="69"/>
        <v>906.60400000000004</v>
      </c>
      <c r="H116" s="67">
        <f t="shared" ref="H116:H123" si="73">H115</f>
        <v>0.1</v>
      </c>
      <c r="I116" s="65">
        <f>E116*(1+H116)</f>
        <v>349.04254000000003</v>
      </c>
      <c r="J116" s="819">
        <f>I116*C116</f>
        <v>0</v>
      </c>
      <c r="K116" s="819"/>
      <c r="L116" s="819">
        <f>I116*D116</f>
        <v>698.08508000000006</v>
      </c>
      <c r="M116" s="820"/>
    </row>
    <row r="117" spans="1:13">
      <c r="A117" s="19" t="str">
        <f t="shared" si="68"/>
        <v>4.0</v>
      </c>
      <c r="B117" s="19" t="str">
        <f t="shared" si="68"/>
        <v>RUA PONCE DE ARRUDA</v>
      </c>
      <c r="C117" s="15"/>
      <c r="D117" s="15">
        <v>1.8</v>
      </c>
      <c r="E117" s="66">
        <f>G117*F117</f>
        <v>955.48950000000002</v>
      </c>
      <c r="F117" s="26">
        <f t="shared" si="72"/>
        <v>0.35</v>
      </c>
      <c r="G117" s="26">
        <f t="shared" si="69"/>
        <v>2729.9700000000003</v>
      </c>
      <c r="H117" s="67">
        <f t="shared" si="73"/>
        <v>0.1</v>
      </c>
      <c r="I117" s="65">
        <f>E117*(1+H117)</f>
        <v>1051.03845</v>
      </c>
      <c r="J117" s="819">
        <f>I117*C117</f>
        <v>0</v>
      </c>
      <c r="K117" s="819"/>
      <c r="L117" s="819">
        <f>I117*D117</f>
        <v>1891.8692100000001</v>
      </c>
      <c r="M117" s="820"/>
    </row>
    <row r="118" spans="1:13" hidden="1">
      <c r="A118" s="19" t="str">
        <f t="shared" si="68"/>
        <v>5.0</v>
      </c>
      <c r="B118" s="19">
        <f t="shared" si="68"/>
        <v>0</v>
      </c>
      <c r="C118" s="15"/>
      <c r="D118" s="15">
        <f t="shared" ref="D118" si="74">D117</f>
        <v>1.8</v>
      </c>
      <c r="E118" s="66">
        <f t="shared" ref="E118:E123" si="75">G118*F118</f>
        <v>0</v>
      </c>
      <c r="F118" s="26">
        <f t="shared" si="72"/>
        <v>0.35</v>
      </c>
      <c r="G118" s="26">
        <f t="shared" si="69"/>
        <v>0</v>
      </c>
      <c r="H118" s="67">
        <f t="shared" si="73"/>
        <v>0.1</v>
      </c>
      <c r="I118" s="65">
        <f t="shared" ref="I118:I123" si="76">E118*(1+H118)</f>
        <v>0</v>
      </c>
      <c r="J118" s="819">
        <f t="shared" ref="J118:J123" si="77">I118*C118</f>
        <v>0</v>
      </c>
      <c r="K118" s="819"/>
      <c r="L118" s="819">
        <f t="shared" ref="L118:L123" si="78">I118*D118</f>
        <v>0</v>
      </c>
      <c r="M118" s="820"/>
    </row>
    <row r="119" spans="1:13" hidden="1">
      <c r="A119" s="19" t="str">
        <f t="shared" si="68"/>
        <v>6.0</v>
      </c>
      <c r="B119" s="19">
        <f t="shared" si="68"/>
        <v>0</v>
      </c>
      <c r="C119" s="15"/>
      <c r="D119" s="15">
        <f t="shared" ref="D119" si="79">D118</f>
        <v>1.8</v>
      </c>
      <c r="E119" s="66">
        <f t="shared" si="75"/>
        <v>0</v>
      </c>
      <c r="F119" s="26">
        <f t="shared" si="72"/>
        <v>0.35</v>
      </c>
      <c r="G119" s="26">
        <f t="shared" si="69"/>
        <v>0</v>
      </c>
      <c r="H119" s="67">
        <f t="shared" si="73"/>
        <v>0.1</v>
      </c>
      <c r="I119" s="65">
        <f t="shared" si="76"/>
        <v>0</v>
      </c>
      <c r="J119" s="819">
        <f t="shared" si="77"/>
        <v>0</v>
      </c>
      <c r="K119" s="819"/>
      <c r="L119" s="819">
        <f t="shared" si="78"/>
        <v>0</v>
      </c>
      <c r="M119" s="820"/>
    </row>
    <row r="120" spans="1:13" hidden="1">
      <c r="A120" s="19" t="str">
        <f t="shared" si="68"/>
        <v>7.0</v>
      </c>
      <c r="B120" s="19">
        <f t="shared" si="68"/>
        <v>0</v>
      </c>
      <c r="C120" s="15"/>
      <c r="D120" s="15">
        <f t="shared" ref="D120" si="80">D119</f>
        <v>1.8</v>
      </c>
      <c r="E120" s="66">
        <f t="shared" si="75"/>
        <v>0</v>
      </c>
      <c r="F120" s="26">
        <f t="shared" si="72"/>
        <v>0.35</v>
      </c>
      <c r="G120" s="26">
        <f t="shared" si="69"/>
        <v>0</v>
      </c>
      <c r="H120" s="67">
        <f t="shared" si="73"/>
        <v>0.1</v>
      </c>
      <c r="I120" s="65">
        <f t="shared" si="76"/>
        <v>0</v>
      </c>
      <c r="J120" s="819">
        <f t="shared" si="77"/>
        <v>0</v>
      </c>
      <c r="K120" s="819"/>
      <c r="L120" s="819">
        <f t="shared" si="78"/>
        <v>0</v>
      </c>
      <c r="M120" s="820"/>
    </row>
    <row r="121" spans="1:13" hidden="1">
      <c r="A121" s="19" t="str">
        <f t="shared" si="68"/>
        <v>8.0</v>
      </c>
      <c r="B121" s="19">
        <f t="shared" si="68"/>
        <v>0</v>
      </c>
      <c r="C121" s="15"/>
      <c r="D121" s="15">
        <f t="shared" ref="D121" si="81">D120</f>
        <v>1.8</v>
      </c>
      <c r="E121" s="66">
        <f t="shared" si="75"/>
        <v>0</v>
      </c>
      <c r="F121" s="26">
        <f t="shared" si="72"/>
        <v>0.35</v>
      </c>
      <c r="G121" s="26">
        <f t="shared" si="69"/>
        <v>0</v>
      </c>
      <c r="H121" s="67">
        <f t="shared" si="73"/>
        <v>0.1</v>
      </c>
      <c r="I121" s="65">
        <f t="shared" si="76"/>
        <v>0</v>
      </c>
      <c r="J121" s="819">
        <f t="shared" si="77"/>
        <v>0</v>
      </c>
      <c r="K121" s="819"/>
      <c r="L121" s="819">
        <f t="shared" si="78"/>
        <v>0</v>
      </c>
      <c r="M121" s="820"/>
    </row>
    <row r="122" spans="1:13" hidden="1">
      <c r="A122" s="19" t="str">
        <f t="shared" si="68"/>
        <v>9.0</v>
      </c>
      <c r="B122" s="19">
        <f t="shared" si="68"/>
        <v>0</v>
      </c>
      <c r="C122" s="15"/>
      <c r="D122" s="15">
        <f t="shared" ref="D122" si="82">D121</f>
        <v>1.8</v>
      </c>
      <c r="E122" s="66">
        <f t="shared" si="75"/>
        <v>0</v>
      </c>
      <c r="F122" s="26">
        <f t="shared" si="72"/>
        <v>0.35</v>
      </c>
      <c r="G122" s="26">
        <f t="shared" si="69"/>
        <v>0</v>
      </c>
      <c r="H122" s="67">
        <f t="shared" si="73"/>
        <v>0.1</v>
      </c>
      <c r="I122" s="65">
        <f t="shared" si="76"/>
        <v>0</v>
      </c>
      <c r="J122" s="819">
        <f t="shared" si="77"/>
        <v>0</v>
      </c>
      <c r="K122" s="819"/>
      <c r="L122" s="819">
        <f t="shared" si="78"/>
        <v>0</v>
      </c>
      <c r="M122" s="820"/>
    </row>
    <row r="123" spans="1:13" hidden="1">
      <c r="A123" s="19" t="str">
        <f t="shared" si="68"/>
        <v>10.0</v>
      </c>
      <c r="B123" s="19">
        <f t="shared" si="68"/>
        <v>0</v>
      </c>
      <c r="C123" s="15"/>
      <c r="D123" s="15">
        <f t="shared" ref="D123" si="83">D122</f>
        <v>1.8</v>
      </c>
      <c r="E123" s="66">
        <f t="shared" si="75"/>
        <v>0</v>
      </c>
      <c r="F123" s="26">
        <f t="shared" si="72"/>
        <v>0.35</v>
      </c>
      <c r="G123" s="26">
        <f t="shared" si="69"/>
        <v>0</v>
      </c>
      <c r="H123" s="67">
        <f t="shared" si="73"/>
        <v>0.1</v>
      </c>
      <c r="I123" s="65">
        <f t="shared" si="76"/>
        <v>0</v>
      </c>
      <c r="J123" s="819">
        <f t="shared" si="77"/>
        <v>0</v>
      </c>
      <c r="K123" s="819"/>
      <c r="L123" s="819">
        <f t="shared" si="78"/>
        <v>0</v>
      </c>
      <c r="M123" s="820"/>
    </row>
    <row r="124" spans="1:13" ht="13.5" thickBot="1">
      <c r="A124" s="890" t="s">
        <v>54</v>
      </c>
      <c r="B124" s="891"/>
      <c r="C124" s="25"/>
      <c r="D124" s="25"/>
      <c r="E124" s="40">
        <f>SUM(E114:E123)</f>
        <v>2637.8884000000003</v>
      </c>
      <c r="F124" s="25"/>
      <c r="G124" s="40">
        <f>SUM(G114:G123)</f>
        <v>7536.8240000000005</v>
      </c>
      <c r="H124" s="25"/>
      <c r="I124" s="40">
        <f>SUM(I114:I123)</f>
        <v>2901.67724</v>
      </c>
      <c r="J124" s="825">
        <f>SUM(J114:K123)</f>
        <v>0</v>
      </c>
      <c r="K124" s="825"/>
      <c r="L124" s="825">
        <f>SUM(L114:M123)</f>
        <v>5593.1467899999998</v>
      </c>
      <c r="M124" s="826"/>
    </row>
    <row r="126" spans="1:13">
      <c r="F126" s="814"/>
      <c r="G126" s="814"/>
      <c r="H126" s="814"/>
    </row>
    <row r="127" spans="1:13">
      <c r="F127" s="814"/>
      <c r="G127" s="814"/>
      <c r="H127" s="814"/>
    </row>
  </sheetData>
  <mergeCells count="137">
    <mergeCell ref="A124:B124"/>
    <mergeCell ref="J118:K118"/>
    <mergeCell ref="L118:M118"/>
    <mergeCell ref="J119:K119"/>
    <mergeCell ref="L119:M119"/>
    <mergeCell ref="J120:K120"/>
    <mergeCell ref="L120:M120"/>
    <mergeCell ref="J121:K121"/>
    <mergeCell ref="L121:M121"/>
    <mergeCell ref="J122:K122"/>
    <mergeCell ref="L122:M122"/>
    <mergeCell ref="J123:K123"/>
    <mergeCell ref="L123:M123"/>
    <mergeCell ref="J124:K124"/>
    <mergeCell ref="L124:M124"/>
    <mergeCell ref="A107:B107"/>
    <mergeCell ref="J101:K101"/>
    <mergeCell ref="J102:K102"/>
    <mergeCell ref="J103:K103"/>
    <mergeCell ref="J104:K104"/>
    <mergeCell ref="J105:K105"/>
    <mergeCell ref="J106:K106"/>
    <mergeCell ref="L101:M101"/>
    <mergeCell ref="L102:M102"/>
    <mergeCell ref="L103:M103"/>
    <mergeCell ref="L104:M104"/>
    <mergeCell ref="L105:M105"/>
    <mergeCell ref="L106:M106"/>
    <mergeCell ref="J77:J79"/>
    <mergeCell ref="A90:C90"/>
    <mergeCell ref="A60:A62"/>
    <mergeCell ref="B60:B62"/>
    <mergeCell ref="H77:H79"/>
    <mergeCell ref="I77:I79"/>
    <mergeCell ref="C27:D28"/>
    <mergeCell ref="E27:F28"/>
    <mergeCell ref="A26:A28"/>
    <mergeCell ref="B26:B28"/>
    <mergeCell ref="A56:B56"/>
    <mergeCell ref="A39:B39"/>
    <mergeCell ref="H43:H45"/>
    <mergeCell ref="C10:D10"/>
    <mergeCell ref="E10:F10"/>
    <mergeCell ref="B1:J1"/>
    <mergeCell ref="B2:J2"/>
    <mergeCell ref="A73:C73"/>
    <mergeCell ref="B3:J3"/>
    <mergeCell ref="A4:J4"/>
    <mergeCell ref="C26:F26"/>
    <mergeCell ref="A7:H7"/>
    <mergeCell ref="A8:H8"/>
    <mergeCell ref="A24:F24"/>
    <mergeCell ref="A25:F25"/>
    <mergeCell ref="A9:A11"/>
    <mergeCell ref="B9:B11"/>
    <mergeCell ref="C9:F9"/>
    <mergeCell ref="M43:M45"/>
    <mergeCell ref="A43:A45"/>
    <mergeCell ref="B43:B45"/>
    <mergeCell ref="C43:C45"/>
    <mergeCell ref="D43:D45"/>
    <mergeCell ref="E43:E45"/>
    <mergeCell ref="A42:L42"/>
    <mergeCell ref="A41:L41"/>
    <mergeCell ref="F60:F62"/>
    <mergeCell ref="G60:G62"/>
    <mergeCell ref="H60:H62"/>
    <mergeCell ref="I60:I62"/>
    <mergeCell ref="F43:F45"/>
    <mergeCell ref="G43:G45"/>
    <mergeCell ref="D60:D62"/>
    <mergeCell ref="J60:J62"/>
    <mergeCell ref="K60:K62"/>
    <mergeCell ref="A58:K58"/>
    <mergeCell ref="A59:K59"/>
    <mergeCell ref="C60:C62"/>
    <mergeCell ref="E60:E62"/>
    <mergeCell ref="J97:K97"/>
    <mergeCell ref="C94:C96"/>
    <mergeCell ref="D94:D96"/>
    <mergeCell ref="J94:K96"/>
    <mergeCell ref="I43:I45"/>
    <mergeCell ref="J43:J45"/>
    <mergeCell ref="K43:K45"/>
    <mergeCell ref="L43:L45"/>
    <mergeCell ref="A94:A96"/>
    <mergeCell ref="B94:B96"/>
    <mergeCell ref="K77:K79"/>
    <mergeCell ref="A77:A79"/>
    <mergeCell ref="B77:B79"/>
    <mergeCell ref="C77:C79"/>
    <mergeCell ref="E77:E79"/>
    <mergeCell ref="F77:F79"/>
    <mergeCell ref="G77:G79"/>
    <mergeCell ref="E94:E96"/>
    <mergeCell ref="G94:G96"/>
    <mergeCell ref="F94:F96"/>
    <mergeCell ref="L94:M96"/>
    <mergeCell ref="D77:D79"/>
    <mergeCell ref="A75:K75"/>
    <mergeCell ref="A76:K76"/>
    <mergeCell ref="L99:M99"/>
    <mergeCell ref="L107:M107"/>
    <mergeCell ref="G111:G113"/>
    <mergeCell ref="J114:K114"/>
    <mergeCell ref="L114:M114"/>
    <mergeCell ref="J115:K115"/>
    <mergeCell ref="L115:M115"/>
    <mergeCell ref="J116:K116"/>
    <mergeCell ref="L116:M116"/>
    <mergeCell ref="I111:I113"/>
    <mergeCell ref="J111:K113"/>
    <mergeCell ref="L111:M113"/>
    <mergeCell ref="F126:H126"/>
    <mergeCell ref="F127:H127"/>
    <mergeCell ref="A93:M93"/>
    <mergeCell ref="A92:M92"/>
    <mergeCell ref="I94:I96"/>
    <mergeCell ref="H94:H96"/>
    <mergeCell ref="H111:H113"/>
    <mergeCell ref="A110:M110"/>
    <mergeCell ref="A109:M109"/>
    <mergeCell ref="J117:K117"/>
    <mergeCell ref="L117:M117"/>
    <mergeCell ref="A111:A113"/>
    <mergeCell ref="B111:B113"/>
    <mergeCell ref="E111:E113"/>
    <mergeCell ref="F111:F113"/>
    <mergeCell ref="C111:C113"/>
    <mergeCell ref="D111:D113"/>
    <mergeCell ref="J98:K98"/>
    <mergeCell ref="J99:K99"/>
    <mergeCell ref="J100:K100"/>
    <mergeCell ref="J107:K107"/>
    <mergeCell ref="L97:M97"/>
    <mergeCell ref="L98:M98"/>
    <mergeCell ref="L100:M100"/>
  </mergeCells>
  <conditionalFormatting sqref="F126:F127">
    <cfRule type="cellIs" dxfId="2" priority="1" stopIfTrue="1" operator="equal">
      <formula>0</formula>
    </cfRule>
  </conditionalFormatting>
  <pageMargins left="0.23622047244094491" right="0.23622047244094491" top="0.98425196850393704" bottom="0.78740157480314965" header="0.31496062992125984" footer="0.31496062992125984"/>
  <pageSetup paperSize="9" scale="71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03"/>
  <sheetViews>
    <sheetView view="pageBreakPreview" zoomScaleNormal="100" zoomScaleSheetLayoutView="100" workbookViewId="0">
      <selection activeCell="J73" sqref="J73"/>
    </sheetView>
  </sheetViews>
  <sheetFormatPr defaultRowHeight="12.75"/>
  <cols>
    <col min="1" max="1" width="9.140625" customWidth="1"/>
    <col min="2" max="2" width="32.140625" bestFit="1" customWidth="1"/>
    <col min="3" max="3" width="15.5703125" customWidth="1"/>
    <col min="4" max="4" width="11.85546875" customWidth="1"/>
    <col min="5" max="5" width="13" customWidth="1"/>
    <col min="6" max="6" width="12.7109375" customWidth="1"/>
    <col min="7" max="7" width="10.5703125" bestFit="1" customWidth="1"/>
    <col min="8" max="8" width="16.5703125" customWidth="1"/>
    <col min="9" max="9" width="15.5703125" customWidth="1"/>
    <col min="10" max="10" width="13.85546875" customWidth="1"/>
  </cols>
  <sheetData>
    <row r="1" spans="1:9">
      <c r="A1" s="53" t="str">
        <f>TERRAPLENAGEM!A1</f>
        <v>OBRA:</v>
      </c>
      <c r="B1" s="862" t="str">
        <f>TERRAPLENAGEM!B1</f>
        <v>PAVIMENTAÇÃO ASFÁLTICA E DRENAGEM DE AGUAS PLUVIAIS</v>
      </c>
      <c r="C1" s="863"/>
      <c r="D1" s="863"/>
      <c r="E1" s="863"/>
      <c r="F1" s="863"/>
      <c r="G1" s="863"/>
      <c r="H1" s="863"/>
      <c r="I1" s="864"/>
    </row>
    <row r="2" spans="1:9">
      <c r="A2" s="53" t="str">
        <f>TERRAPLENAGEM!A2</f>
        <v>LOCAL:</v>
      </c>
      <c r="B2" s="862" t="str">
        <f>TERRAPLENAGEM!B2</f>
        <v>BAIRRO AEROPORTO E JARDIM GLÓRIA</v>
      </c>
      <c r="C2" s="863"/>
      <c r="D2" s="863"/>
      <c r="E2" s="863"/>
      <c r="F2" s="863"/>
      <c r="G2" s="863"/>
      <c r="H2" s="863"/>
      <c r="I2" s="864"/>
    </row>
    <row r="3" spans="1:9" ht="13.5" thickBot="1">
      <c r="A3" s="54" t="str">
        <f>TERRAPLENAGEM!A3</f>
        <v>PROP:</v>
      </c>
      <c r="B3" s="906" t="str">
        <f>TERRAPLENAGEM!B3</f>
        <v>PREFEITURA MUNICIPAL DE NOBRES</v>
      </c>
      <c r="C3" s="907"/>
      <c r="D3" s="907"/>
      <c r="E3" s="907"/>
      <c r="F3" s="907"/>
      <c r="G3" s="907"/>
      <c r="H3" s="907"/>
      <c r="I3" s="908"/>
    </row>
    <row r="4" spans="1:9" ht="13.5" thickBot="1">
      <c r="A4" s="909"/>
      <c r="B4" s="909"/>
      <c r="C4" s="909"/>
      <c r="D4" s="909"/>
      <c r="E4" s="909"/>
      <c r="F4" s="909"/>
      <c r="G4" s="909"/>
      <c r="H4" s="909"/>
      <c r="I4" s="909"/>
    </row>
    <row r="5" spans="1:9" ht="13.5" thickBot="1">
      <c r="A5" s="707" t="s">
        <v>77</v>
      </c>
      <c r="B5" s="708"/>
      <c r="C5" s="708"/>
      <c r="D5" s="708"/>
      <c r="E5" s="708"/>
      <c r="F5" s="708"/>
      <c r="G5" s="708"/>
      <c r="H5" s="708"/>
      <c r="I5" s="709"/>
    </row>
    <row r="6" spans="1:9" ht="13.5" thickBot="1">
      <c r="A6" s="854"/>
      <c r="B6" s="854"/>
      <c r="C6" s="854"/>
      <c r="D6" s="854"/>
      <c r="E6" s="854"/>
      <c r="F6" s="854"/>
      <c r="G6" s="854"/>
      <c r="H6" s="854"/>
      <c r="I6" s="854"/>
    </row>
    <row r="7" spans="1:9">
      <c r="A7" s="842" t="s">
        <v>65</v>
      </c>
      <c r="B7" s="843"/>
      <c r="C7" s="843"/>
      <c r="D7" s="843"/>
      <c r="E7" s="843"/>
      <c r="F7" s="843"/>
      <c r="G7" s="843"/>
      <c r="H7" s="843"/>
      <c r="I7" s="844"/>
    </row>
    <row r="8" spans="1:9" ht="13.5" thickBot="1">
      <c r="A8" s="754"/>
      <c r="B8" s="755"/>
      <c r="C8" s="755"/>
      <c r="D8" s="755"/>
      <c r="E8" s="755"/>
      <c r="F8" s="755"/>
      <c r="G8" s="755"/>
      <c r="H8" s="755"/>
      <c r="I8" s="756"/>
    </row>
    <row r="9" spans="1:9" s="14" customFormat="1" ht="12.75" customHeight="1">
      <c r="A9" s="821" t="s">
        <v>0</v>
      </c>
      <c r="B9" s="823" t="s">
        <v>44</v>
      </c>
      <c r="C9" s="900" t="s">
        <v>66</v>
      </c>
      <c r="D9" s="900" t="s">
        <v>67</v>
      </c>
      <c r="E9" s="901" t="s">
        <v>69</v>
      </c>
      <c r="F9" s="900" t="s">
        <v>68</v>
      </c>
      <c r="G9" s="900" t="s">
        <v>70</v>
      </c>
      <c r="H9" s="901" t="s">
        <v>71</v>
      </c>
      <c r="I9" s="903" t="s">
        <v>72</v>
      </c>
    </row>
    <row r="10" spans="1:9" s="14" customFormat="1">
      <c r="A10" s="822"/>
      <c r="B10" s="824"/>
      <c r="C10" s="840"/>
      <c r="D10" s="840"/>
      <c r="E10" s="902"/>
      <c r="F10" s="840"/>
      <c r="G10" s="840"/>
      <c r="H10" s="902"/>
      <c r="I10" s="904"/>
    </row>
    <row r="11" spans="1:9" s="14" customFormat="1">
      <c r="A11" s="822"/>
      <c r="B11" s="824"/>
      <c r="C11" s="815"/>
      <c r="D11" s="815"/>
      <c r="E11" s="841"/>
      <c r="F11" s="815"/>
      <c r="G11" s="815"/>
      <c r="H11" s="841"/>
      <c r="I11" s="905"/>
    </row>
    <row r="12" spans="1:9">
      <c r="A12" s="19" t="str">
        <f>TERRAPLENAGEM!A80</f>
        <v>1.0</v>
      </c>
      <c r="B12" s="19" t="str">
        <f>TERRAPLENAGEM!B80</f>
        <v>RUA SEM DENOMINAÇÃO</v>
      </c>
      <c r="C12" s="18">
        <f>TERRAPLENAGEM!G12</f>
        <v>344.3</v>
      </c>
      <c r="D12" s="18">
        <f>TERRAPLENAGEM!D46</f>
        <v>7</v>
      </c>
      <c r="E12" s="18">
        <f>C12*D12</f>
        <v>2410.1</v>
      </c>
      <c r="F12" s="103">
        <f>74.9+5.2</f>
        <v>80.100000000000009</v>
      </c>
      <c r="G12" s="18">
        <f>E12+F12</f>
        <v>2490.1999999999998</v>
      </c>
      <c r="H12" s="35">
        <v>1.1999999999999999E-3</v>
      </c>
      <c r="I12" s="20">
        <f>G12*H12</f>
        <v>2.9882399999999993</v>
      </c>
    </row>
    <row r="13" spans="1:9">
      <c r="A13" s="19" t="str">
        <f>TERRAPLENAGEM!A81</f>
        <v>2.0</v>
      </c>
      <c r="B13" s="19" t="str">
        <f>TERRAPLENAGEM!B81</f>
        <v>RUA BENJAMIN COSNTANT</v>
      </c>
      <c r="C13" s="18">
        <f>TERRAPLENAGEM!G13</f>
        <v>138.19999999999999</v>
      </c>
      <c r="D13" s="18">
        <f>TERRAPLENAGEM!D47</f>
        <v>7</v>
      </c>
      <c r="E13" s="18">
        <f t="shared" ref="E13:E21" si="0">C13*D13</f>
        <v>967.39999999999986</v>
      </c>
      <c r="F13" s="103"/>
      <c r="G13" s="18">
        <f t="shared" ref="G13:G14" si="1">E13+F13</f>
        <v>967.39999999999986</v>
      </c>
      <c r="H13" s="35">
        <f>H12</f>
        <v>1.1999999999999999E-3</v>
      </c>
      <c r="I13" s="20">
        <f>G13*H13</f>
        <v>1.1608799999999997</v>
      </c>
    </row>
    <row r="14" spans="1:9">
      <c r="A14" s="19" t="str">
        <f>TERRAPLENAGEM!A82</f>
        <v>3.0</v>
      </c>
      <c r="B14" s="19" t="str">
        <f>TERRAPLENAGEM!B82</f>
        <v>RUA PRUDENTE DE MORAIS</v>
      </c>
      <c r="C14" s="18">
        <f>TERRAPLENAGEM!G14</f>
        <v>114.76</v>
      </c>
      <c r="D14" s="18">
        <f>TERRAPLENAGEM!D48</f>
        <v>7</v>
      </c>
      <c r="E14" s="18">
        <f t="shared" si="0"/>
        <v>803.32</v>
      </c>
      <c r="F14" s="103"/>
      <c r="G14" s="18">
        <f t="shared" si="1"/>
        <v>803.32</v>
      </c>
      <c r="H14" s="35">
        <f>H13</f>
        <v>1.1999999999999999E-3</v>
      </c>
      <c r="I14" s="20">
        <f>G14*H14</f>
        <v>0.96398399999999995</v>
      </c>
    </row>
    <row r="15" spans="1:9" ht="13.5" thickBot="1">
      <c r="A15" s="19" t="str">
        <f>TERRAPLENAGEM!A83</f>
        <v>4.0</v>
      </c>
      <c r="B15" s="19" t="str">
        <f>TERRAPLENAGEM!B83</f>
        <v>RUA PONCE DE ARRUDA</v>
      </c>
      <c r="C15" s="18">
        <f>TERRAPLENAGEM!G15</f>
        <v>306.3</v>
      </c>
      <c r="D15" s="18">
        <f>TERRAPLENAGEM!D49</f>
        <v>8</v>
      </c>
      <c r="E15" s="18">
        <f t="shared" si="0"/>
        <v>2450.4</v>
      </c>
      <c r="F15" s="103">
        <v>5.0999999999999996</v>
      </c>
      <c r="G15" s="18">
        <f t="shared" ref="G15:G21" si="2">E15+F15</f>
        <v>2455.5</v>
      </c>
      <c r="H15" s="35">
        <f>H14</f>
        <v>1.1999999999999999E-3</v>
      </c>
      <c r="I15" s="20">
        <f>G15*H15</f>
        <v>2.9465999999999997</v>
      </c>
    </row>
    <row r="16" spans="1:9" ht="13.5" hidden="1" thickBot="1">
      <c r="A16" s="19" t="str">
        <f>TERRAPLENAGEM!A84</f>
        <v>5.0</v>
      </c>
      <c r="B16" s="19">
        <f>TERRAPLENAGEM!B84</f>
        <v>0</v>
      </c>
      <c r="C16" s="18">
        <f>TERRAPLENAGEM!G16</f>
        <v>0</v>
      </c>
      <c r="D16" s="18">
        <f>TERRAPLENAGEM!D50</f>
        <v>8</v>
      </c>
      <c r="E16" s="18">
        <f t="shared" si="0"/>
        <v>0</v>
      </c>
      <c r="F16" s="18"/>
      <c r="G16" s="18">
        <f t="shared" si="2"/>
        <v>0</v>
      </c>
      <c r="H16" s="35">
        <f t="shared" ref="H16:H21" si="3">H15</f>
        <v>1.1999999999999999E-3</v>
      </c>
      <c r="I16" s="20">
        <f t="shared" ref="I16:I21" si="4">G16*H16</f>
        <v>0</v>
      </c>
    </row>
    <row r="17" spans="1:9" ht="13.5" hidden="1" thickBot="1">
      <c r="A17" s="19" t="str">
        <f>TERRAPLENAGEM!A85</f>
        <v>6.0</v>
      </c>
      <c r="B17" s="19">
        <f>TERRAPLENAGEM!B85</f>
        <v>0</v>
      </c>
      <c r="C17" s="18">
        <f>TERRAPLENAGEM!G17</f>
        <v>0</v>
      </c>
      <c r="D17" s="18">
        <f>TERRAPLENAGEM!D51</f>
        <v>8</v>
      </c>
      <c r="E17" s="18">
        <f t="shared" si="0"/>
        <v>0</v>
      </c>
      <c r="F17" s="18"/>
      <c r="G17" s="18">
        <f t="shared" si="2"/>
        <v>0</v>
      </c>
      <c r="H17" s="35">
        <f t="shared" si="3"/>
        <v>1.1999999999999999E-3</v>
      </c>
      <c r="I17" s="20">
        <f t="shared" si="4"/>
        <v>0</v>
      </c>
    </row>
    <row r="18" spans="1:9" ht="13.5" hidden="1" thickBot="1">
      <c r="A18" s="19" t="str">
        <f>TERRAPLENAGEM!A86</f>
        <v>7.0</v>
      </c>
      <c r="B18" s="19">
        <f>TERRAPLENAGEM!B86</f>
        <v>0</v>
      </c>
      <c r="C18" s="18">
        <f>TERRAPLENAGEM!G18</f>
        <v>0</v>
      </c>
      <c r="D18" s="18">
        <f>TERRAPLENAGEM!D52</f>
        <v>8</v>
      </c>
      <c r="E18" s="18">
        <f t="shared" si="0"/>
        <v>0</v>
      </c>
      <c r="F18" s="18"/>
      <c r="G18" s="18">
        <f t="shared" si="2"/>
        <v>0</v>
      </c>
      <c r="H18" s="35">
        <f t="shared" si="3"/>
        <v>1.1999999999999999E-3</v>
      </c>
      <c r="I18" s="20">
        <f t="shared" si="4"/>
        <v>0</v>
      </c>
    </row>
    <row r="19" spans="1:9" ht="13.5" hidden="1" thickBot="1">
      <c r="A19" s="19" t="str">
        <f>TERRAPLENAGEM!A87</f>
        <v>8.0</v>
      </c>
      <c r="B19" s="19">
        <f>TERRAPLENAGEM!B87</f>
        <v>0</v>
      </c>
      <c r="C19" s="18">
        <f>TERRAPLENAGEM!G19</f>
        <v>0</v>
      </c>
      <c r="D19" s="18"/>
      <c r="E19" s="18">
        <f t="shared" si="0"/>
        <v>0</v>
      </c>
      <c r="F19" s="18"/>
      <c r="G19" s="18">
        <f t="shared" si="2"/>
        <v>0</v>
      </c>
      <c r="H19" s="35">
        <f t="shared" si="3"/>
        <v>1.1999999999999999E-3</v>
      </c>
      <c r="I19" s="20">
        <f t="shared" si="4"/>
        <v>0</v>
      </c>
    </row>
    <row r="20" spans="1:9" ht="13.5" hidden="1" thickBot="1">
      <c r="A20" s="19" t="str">
        <f>TERRAPLENAGEM!A88</f>
        <v>9.0</v>
      </c>
      <c r="B20" s="19">
        <f>TERRAPLENAGEM!B88</f>
        <v>0</v>
      </c>
      <c r="C20" s="18">
        <f>TERRAPLENAGEM!G20</f>
        <v>0</v>
      </c>
      <c r="D20" s="18"/>
      <c r="E20" s="18">
        <f t="shared" si="0"/>
        <v>0</v>
      </c>
      <c r="F20" s="18"/>
      <c r="G20" s="18">
        <f t="shared" si="2"/>
        <v>0</v>
      </c>
      <c r="H20" s="35">
        <f t="shared" si="3"/>
        <v>1.1999999999999999E-3</v>
      </c>
      <c r="I20" s="20">
        <f t="shared" si="4"/>
        <v>0</v>
      </c>
    </row>
    <row r="21" spans="1:9" ht="13.5" hidden="1" thickBot="1">
      <c r="A21" s="19" t="str">
        <f>TERRAPLENAGEM!A89</f>
        <v>10.0</v>
      </c>
      <c r="B21" s="19">
        <f>TERRAPLENAGEM!B89</f>
        <v>0</v>
      </c>
      <c r="C21" s="18">
        <f>TERRAPLENAGEM!G21</f>
        <v>0</v>
      </c>
      <c r="D21" s="18">
        <v>0</v>
      </c>
      <c r="E21" s="18">
        <f t="shared" si="0"/>
        <v>0</v>
      </c>
      <c r="F21" s="18"/>
      <c r="G21" s="18">
        <f t="shared" si="2"/>
        <v>0</v>
      </c>
      <c r="H21" s="35">
        <f t="shared" si="3"/>
        <v>1.1999999999999999E-3</v>
      </c>
      <c r="I21" s="20">
        <f t="shared" si="4"/>
        <v>0</v>
      </c>
    </row>
    <row r="22" spans="1:9" ht="13.5" thickBot="1">
      <c r="A22" s="910" t="s">
        <v>54</v>
      </c>
      <c r="B22" s="911"/>
      <c r="C22" s="911"/>
      <c r="D22" s="33"/>
      <c r="E22" s="33">
        <f>SUM(E12:E21)</f>
        <v>6631.2199999999993</v>
      </c>
      <c r="F22" s="33">
        <f>SUM(F12:F21)</f>
        <v>85.2</v>
      </c>
      <c r="G22" s="33">
        <f>SUM(G12:G21)</f>
        <v>6716.4199999999992</v>
      </c>
      <c r="H22" s="34"/>
      <c r="I22" s="36">
        <f>SUM(I12:I21)</f>
        <v>8.0597039999999982</v>
      </c>
    </row>
    <row r="24" spans="1:9" ht="13.5" thickBot="1"/>
    <row r="25" spans="1:9">
      <c r="A25" s="842" t="s">
        <v>73</v>
      </c>
      <c r="B25" s="843"/>
      <c r="C25" s="843"/>
      <c r="D25" s="843"/>
      <c r="E25" s="843"/>
      <c r="F25" s="843"/>
      <c r="G25" s="843"/>
      <c r="H25" s="843"/>
      <c r="I25" s="844"/>
    </row>
    <row r="26" spans="1:9" ht="13.5" thickBot="1">
      <c r="A26" s="754"/>
      <c r="B26" s="755"/>
      <c r="C26" s="755"/>
      <c r="D26" s="755"/>
      <c r="E26" s="755"/>
      <c r="F26" s="755"/>
      <c r="G26" s="755"/>
      <c r="H26" s="755"/>
      <c r="I26" s="756"/>
    </row>
    <row r="27" spans="1:9">
      <c r="A27" s="821" t="s">
        <v>0</v>
      </c>
      <c r="B27" s="823" t="s">
        <v>44</v>
      </c>
      <c r="C27" s="900" t="s">
        <v>66</v>
      </c>
      <c r="D27" s="900" t="s">
        <v>67</v>
      </c>
      <c r="E27" s="901" t="s">
        <v>74</v>
      </c>
      <c r="F27" s="900" t="s">
        <v>68</v>
      </c>
      <c r="G27" s="900" t="s">
        <v>76</v>
      </c>
      <c r="H27" s="901" t="s">
        <v>71</v>
      </c>
      <c r="I27" s="903" t="s">
        <v>75</v>
      </c>
    </row>
    <row r="28" spans="1:9">
      <c r="A28" s="822"/>
      <c r="B28" s="824"/>
      <c r="C28" s="840"/>
      <c r="D28" s="840"/>
      <c r="E28" s="902"/>
      <c r="F28" s="840"/>
      <c r="G28" s="840"/>
      <c r="H28" s="902"/>
      <c r="I28" s="904"/>
    </row>
    <row r="29" spans="1:9">
      <c r="A29" s="822"/>
      <c r="B29" s="824"/>
      <c r="C29" s="815"/>
      <c r="D29" s="815"/>
      <c r="E29" s="841"/>
      <c r="F29" s="815"/>
      <c r="G29" s="815"/>
      <c r="H29" s="841"/>
      <c r="I29" s="905"/>
    </row>
    <row r="30" spans="1:9">
      <c r="A30" s="19" t="str">
        <f>A12</f>
        <v>1.0</v>
      </c>
      <c r="B30" s="43" t="str">
        <f>B12</f>
        <v>RUA SEM DENOMINAÇÃO</v>
      </c>
      <c r="C30" s="18">
        <f>C12</f>
        <v>344.3</v>
      </c>
      <c r="D30" s="18">
        <f t="shared" ref="C30:D33" si="5">D12</f>
        <v>7</v>
      </c>
      <c r="E30" s="18">
        <f>C30*D30</f>
        <v>2410.1</v>
      </c>
      <c r="F30" s="18">
        <f>F12</f>
        <v>80.100000000000009</v>
      </c>
      <c r="G30" s="18">
        <f>E30+F30</f>
        <v>2490.1999999999998</v>
      </c>
      <c r="H30" s="35">
        <f>4.8/1000</f>
        <v>4.7999999999999996E-3</v>
      </c>
      <c r="I30" s="20">
        <f>G30*H30</f>
        <v>11.952959999999997</v>
      </c>
    </row>
    <row r="31" spans="1:9">
      <c r="A31" s="19" t="str">
        <f t="shared" ref="A31:B31" si="6">A13</f>
        <v>2.0</v>
      </c>
      <c r="B31" s="43" t="str">
        <f t="shared" si="6"/>
        <v>RUA BENJAMIN COSNTANT</v>
      </c>
      <c r="C31" s="18">
        <f t="shared" si="5"/>
        <v>138.19999999999999</v>
      </c>
      <c r="D31" s="18">
        <f t="shared" si="5"/>
        <v>7</v>
      </c>
      <c r="E31" s="18">
        <f t="shared" ref="E31:E39" si="7">C31*D31</f>
        <v>967.39999999999986</v>
      </c>
      <c r="F31" s="18">
        <f>F13</f>
        <v>0</v>
      </c>
      <c r="G31" s="18">
        <f>E31+F31</f>
        <v>967.39999999999986</v>
      </c>
      <c r="H31" s="35">
        <f>H30</f>
        <v>4.7999999999999996E-3</v>
      </c>
      <c r="I31" s="20">
        <f>G31*H31</f>
        <v>4.6435199999999988</v>
      </c>
    </row>
    <row r="32" spans="1:9">
      <c r="A32" s="19" t="str">
        <f t="shared" ref="A32:B32" si="8">A14</f>
        <v>3.0</v>
      </c>
      <c r="B32" s="43" t="str">
        <f t="shared" si="8"/>
        <v>RUA PRUDENTE DE MORAIS</v>
      </c>
      <c r="C32" s="18">
        <f t="shared" si="5"/>
        <v>114.76</v>
      </c>
      <c r="D32" s="18">
        <f t="shared" si="5"/>
        <v>7</v>
      </c>
      <c r="E32" s="18">
        <f t="shared" si="7"/>
        <v>803.32</v>
      </c>
      <c r="F32" s="18">
        <f>F14</f>
        <v>0</v>
      </c>
      <c r="G32" s="18">
        <f>E32+F32</f>
        <v>803.32</v>
      </c>
      <c r="H32" s="35">
        <f>H31</f>
        <v>4.7999999999999996E-3</v>
      </c>
      <c r="I32" s="20">
        <f>G32*H32</f>
        <v>3.8559359999999998</v>
      </c>
    </row>
    <row r="33" spans="1:9" ht="13.5" thickBot="1">
      <c r="A33" s="19" t="str">
        <f t="shared" ref="A33:B33" si="9">A15</f>
        <v>4.0</v>
      </c>
      <c r="B33" s="43" t="str">
        <f t="shared" si="9"/>
        <v>RUA PONCE DE ARRUDA</v>
      </c>
      <c r="C33" s="18">
        <f t="shared" si="5"/>
        <v>306.3</v>
      </c>
      <c r="D33" s="18">
        <f t="shared" si="5"/>
        <v>8</v>
      </c>
      <c r="E33" s="18">
        <f t="shared" si="7"/>
        <v>2450.4</v>
      </c>
      <c r="F33" s="18">
        <f>F15</f>
        <v>5.0999999999999996</v>
      </c>
      <c r="G33" s="18">
        <f>E33+F33</f>
        <v>2455.5</v>
      </c>
      <c r="H33" s="35">
        <f>H32</f>
        <v>4.7999999999999996E-3</v>
      </c>
      <c r="I33" s="20">
        <f>G33*H33</f>
        <v>11.786399999999999</v>
      </c>
    </row>
    <row r="34" spans="1:9" ht="13.5" hidden="1" thickBot="1">
      <c r="A34" s="19" t="str">
        <f t="shared" ref="A34:D34" si="10">A16</f>
        <v>5.0</v>
      </c>
      <c r="B34" s="43">
        <f t="shared" si="10"/>
        <v>0</v>
      </c>
      <c r="C34" s="18">
        <f t="shared" si="10"/>
        <v>0</v>
      </c>
      <c r="D34" s="18">
        <f t="shared" si="10"/>
        <v>8</v>
      </c>
      <c r="E34" s="18">
        <f t="shared" si="7"/>
        <v>0</v>
      </c>
      <c r="F34" s="18">
        <f t="shared" ref="F34:F39" si="11">F16</f>
        <v>0</v>
      </c>
      <c r="G34" s="18">
        <f t="shared" ref="G34:G39" si="12">E34+F34</f>
        <v>0</v>
      </c>
      <c r="H34" s="35">
        <f t="shared" ref="H34:H39" si="13">H33</f>
        <v>4.7999999999999996E-3</v>
      </c>
      <c r="I34" s="20">
        <f t="shared" ref="I34:I39" si="14">G34*H34</f>
        <v>0</v>
      </c>
    </row>
    <row r="35" spans="1:9" ht="13.5" hidden="1" thickBot="1">
      <c r="A35" s="19" t="str">
        <f t="shared" ref="A35:D35" si="15">A17</f>
        <v>6.0</v>
      </c>
      <c r="B35" s="43">
        <f t="shared" si="15"/>
        <v>0</v>
      </c>
      <c r="C35" s="18">
        <f t="shared" si="15"/>
        <v>0</v>
      </c>
      <c r="D35" s="18">
        <f t="shared" si="15"/>
        <v>8</v>
      </c>
      <c r="E35" s="18">
        <f t="shared" si="7"/>
        <v>0</v>
      </c>
      <c r="F35" s="18">
        <f t="shared" si="11"/>
        <v>0</v>
      </c>
      <c r="G35" s="18">
        <f t="shared" si="12"/>
        <v>0</v>
      </c>
      <c r="H35" s="35">
        <f t="shared" si="13"/>
        <v>4.7999999999999996E-3</v>
      </c>
      <c r="I35" s="20">
        <f t="shared" si="14"/>
        <v>0</v>
      </c>
    </row>
    <row r="36" spans="1:9" ht="13.5" hidden="1" thickBot="1">
      <c r="A36" s="19" t="str">
        <f t="shared" ref="A36:D36" si="16">A18</f>
        <v>7.0</v>
      </c>
      <c r="B36" s="43">
        <f t="shared" si="16"/>
        <v>0</v>
      </c>
      <c r="C36" s="18">
        <f t="shared" si="16"/>
        <v>0</v>
      </c>
      <c r="D36" s="18">
        <f t="shared" si="16"/>
        <v>8</v>
      </c>
      <c r="E36" s="18">
        <f t="shared" si="7"/>
        <v>0</v>
      </c>
      <c r="F36" s="18">
        <f t="shared" si="11"/>
        <v>0</v>
      </c>
      <c r="G36" s="18">
        <f t="shared" si="12"/>
        <v>0</v>
      </c>
      <c r="H36" s="35">
        <f t="shared" si="13"/>
        <v>4.7999999999999996E-3</v>
      </c>
      <c r="I36" s="20">
        <f t="shared" si="14"/>
        <v>0</v>
      </c>
    </row>
    <row r="37" spans="1:9" ht="13.5" hidden="1" thickBot="1">
      <c r="A37" s="19" t="str">
        <f t="shared" ref="A37:D37" si="17">A19</f>
        <v>8.0</v>
      </c>
      <c r="B37" s="43">
        <f t="shared" si="17"/>
        <v>0</v>
      </c>
      <c r="C37" s="18">
        <f t="shared" si="17"/>
        <v>0</v>
      </c>
      <c r="D37" s="18">
        <f t="shared" si="17"/>
        <v>0</v>
      </c>
      <c r="E37" s="18">
        <f t="shared" si="7"/>
        <v>0</v>
      </c>
      <c r="F37" s="18">
        <f t="shared" si="11"/>
        <v>0</v>
      </c>
      <c r="G37" s="18">
        <f t="shared" si="12"/>
        <v>0</v>
      </c>
      <c r="H37" s="35">
        <f t="shared" si="13"/>
        <v>4.7999999999999996E-3</v>
      </c>
      <c r="I37" s="20">
        <f t="shared" si="14"/>
        <v>0</v>
      </c>
    </row>
    <row r="38" spans="1:9" ht="13.5" hidden="1" thickBot="1">
      <c r="A38" s="19" t="str">
        <f t="shared" ref="A38:D38" si="18">A20</f>
        <v>9.0</v>
      </c>
      <c r="B38" s="43">
        <f t="shared" si="18"/>
        <v>0</v>
      </c>
      <c r="C38" s="18">
        <f t="shared" si="18"/>
        <v>0</v>
      </c>
      <c r="D38" s="18">
        <f t="shared" si="18"/>
        <v>0</v>
      </c>
      <c r="E38" s="18">
        <f t="shared" si="7"/>
        <v>0</v>
      </c>
      <c r="F38" s="18">
        <f t="shared" si="11"/>
        <v>0</v>
      </c>
      <c r="G38" s="18">
        <f t="shared" si="12"/>
        <v>0</v>
      </c>
      <c r="H38" s="35">
        <f t="shared" si="13"/>
        <v>4.7999999999999996E-3</v>
      </c>
      <c r="I38" s="20">
        <f t="shared" si="14"/>
        <v>0</v>
      </c>
    </row>
    <row r="39" spans="1:9" ht="13.5" hidden="1" thickBot="1">
      <c r="A39" s="19" t="str">
        <f t="shared" ref="A39:D39" si="19">A21</f>
        <v>10.0</v>
      </c>
      <c r="B39" s="43">
        <f t="shared" si="19"/>
        <v>0</v>
      </c>
      <c r="C39" s="18">
        <f t="shared" si="19"/>
        <v>0</v>
      </c>
      <c r="D39" s="18">
        <f t="shared" si="19"/>
        <v>0</v>
      </c>
      <c r="E39" s="18">
        <f t="shared" si="7"/>
        <v>0</v>
      </c>
      <c r="F39" s="18">
        <f t="shared" si="11"/>
        <v>0</v>
      </c>
      <c r="G39" s="18">
        <f t="shared" si="12"/>
        <v>0</v>
      </c>
      <c r="H39" s="35">
        <f t="shared" si="13"/>
        <v>4.7999999999999996E-3</v>
      </c>
      <c r="I39" s="20">
        <f t="shared" si="14"/>
        <v>0</v>
      </c>
    </row>
    <row r="40" spans="1:9" ht="13.5" thickBot="1">
      <c r="A40" s="37" t="s">
        <v>54</v>
      </c>
      <c r="B40" s="33"/>
      <c r="C40" s="33">
        <f>SUM(C30:C39)</f>
        <v>903.56</v>
      </c>
      <c r="D40" s="33"/>
      <c r="E40" s="33">
        <f>SUM(E30:E39)</f>
        <v>6631.2199999999993</v>
      </c>
      <c r="F40" s="33">
        <f>SUM(F30:F39)</f>
        <v>85.2</v>
      </c>
      <c r="G40" s="33">
        <f>SUM(G30:G39)</f>
        <v>6716.4199999999992</v>
      </c>
      <c r="H40" s="34"/>
      <c r="I40" s="36">
        <f>SUM(I30:I39)</f>
        <v>32.238815999999993</v>
      </c>
    </row>
    <row r="41" spans="1:9" ht="13.5" thickBot="1"/>
    <row r="42" spans="1:9">
      <c r="A42" s="842" t="s">
        <v>84</v>
      </c>
      <c r="B42" s="843"/>
      <c r="C42" s="843"/>
      <c r="D42" s="843"/>
      <c r="E42" s="844"/>
    </row>
    <row r="43" spans="1:9" ht="13.5" thickBot="1">
      <c r="A43" s="754"/>
      <c r="B43" s="755"/>
      <c r="C43" s="755"/>
      <c r="D43" s="755"/>
      <c r="E43" s="756"/>
    </row>
    <row r="44" spans="1:9">
      <c r="A44" s="821" t="s">
        <v>0</v>
      </c>
      <c r="B44" s="823" t="s">
        <v>44</v>
      </c>
      <c r="C44" s="815" t="s">
        <v>85</v>
      </c>
      <c r="D44" s="815" t="s">
        <v>86</v>
      </c>
      <c r="E44" s="912" t="s">
        <v>87</v>
      </c>
    </row>
    <row r="45" spans="1:9">
      <c r="A45" s="822"/>
      <c r="B45" s="824"/>
      <c r="C45" s="816"/>
      <c r="D45" s="816"/>
      <c r="E45" s="913"/>
    </row>
    <row r="46" spans="1:9">
      <c r="A46" s="822"/>
      <c r="B46" s="824"/>
      <c r="C46" s="816"/>
      <c r="D46" s="816"/>
      <c r="E46" s="913"/>
    </row>
    <row r="47" spans="1:9">
      <c r="A47" s="19" t="str">
        <f t="shared" ref="A47:B56" si="20">A30</f>
        <v>1.0</v>
      </c>
      <c r="B47" s="43" t="str">
        <f t="shared" si="20"/>
        <v>RUA SEM DENOMINAÇÃO</v>
      </c>
      <c r="C47" s="18">
        <f t="shared" ref="C47:C56" si="21">I30+I12</f>
        <v>14.941199999999997</v>
      </c>
      <c r="D47" s="18">
        <v>137</v>
      </c>
      <c r="E47" s="20">
        <f>C47*D47</f>
        <v>2046.9443999999996</v>
      </c>
    </row>
    <row r="48" spans="1:9" ht="12.75" customHeight="1">
      <c r="A48" s="19" t="str">
        <f t="shared" si="20"/>
        <v>2.0</v>
      </c>
      <c r="B48" s="43" t="str">
        <f t="shared" si="20"/>
        <v>RUA BENJAMIN COSNTANT</v>
      </c>
      <c r="C48" s="18">
        <f t="shared" si="21"/>
        <v>5.8043999999999984</v>
      </c>
      <c r="D48" s="18">
        <f>D47</f>
        <v>137</v>
      </c>
      <c r="E48" s="20">
        <f>C48*D48</f>
        <v>795.2027999999998</v>
      </c>
    </row>
    <row r="49" spans="1:10">
      <c r="A49" s="19" t="str">
        <f t="shared" si="20"/>
        <v>3.0</v>
      </c>
      <c r="B49" s="43" t="str">
        <f t="shared" si="20"/>
        <v>RUA PRUDENTE DE MORAIS</v>
      </c>
      <c r="C49" s="18">
        <f t="shared" si="21"/>
        <v>4.8199199999999998</v>
      </c>
      <c r="D49" s="18">
        <f t="shared" ref="D49:D56" si="22">D48</f>
        <v>137</v>
      </c>
      <c r="E49" s="20">
        <f>C49*D49</f>
        <v>660.32903999999996</v>
      </c>
    </row>
    <row r="50" spans="1:10">
      <c r="A50" s="19" t="str">
        <f t="shared" si="20"/>
        <v>4.0</v>
      </c>
      <c r="B50" s="43" t="str">
        <f t="shared" si="20"/>
        <v>RUA PONCE DE ARRUDA</v>
      </c>
      <c r="C50" s="18">
        <f t="shared" si="21"/>
        <v>14.732999999999999</v>
      </c>
      <c r="D50" s="18">
        <f t="shared" si="22"/>
        <v>137</v>
      </c>
      <c r="E50" s="20">
        <f>C50*D50</f>
        <v>2018.4209999999998</v>
      </c>
    </row>
    <row r="51" spans="1:10" hidden="1">
      <c r="A51" s="19" t="str">
        <f t="shared" si="20"/>
        <v>5.0</v>
      </c>
      <c r="B51" s="43">
        <f t="shared" si="20"/>
        <v>0</v>
      </c>
      <c r="C51" s="18">
        <f t="shared" si="21"/>
        <v>0</v>
      </c>
      <c r="D51" s="18">
        <f t="shared" si="22"/>
        <v>137</v>
      </c>
      <c r="E51" s="20">
        <f>C51*D51</f>
        <v>0</v>
      </c>
    </row>
    <row r="52" spans="1:10" hidden="1">
      <c r="A52" s="19" t="str">
        <f t="shared" si="20"/>
        <v>6.0</v>
      </c>
      <c r="B52" s="43">
        <f t="shared" si="20"/>
        <v>0</v>
      </c>
      <c r="C52" s="18">
        <f t="shared" si="21"/>
        <v>0</v>
      </c>
      <c r="D52" s="18">
        <f t="shared" si="22"/>
        <v>137</v>
      </c>
      <c r="E52" s="20">
        <f t="shared" ref="E52:E56" si="23">C52*D52</f>
        <v>0</v>
      </c>
    </row>
    <row r="53" spans="1:10" hidden="1">
      <c r="A53" s="19" t="str">
        <f t="shared" si="20"/>
        <v>7.0</v>
      </c>
      <c r="B53" s="43">
        <f t="shared" si="20"/>
        <v>0</v>
      </c>
      <c r="C53" s="18">
        <f t="shared" si="21"/>
        <v>0</v>
      </c>
      <c r="D53" s="18">
        <f t="shared" si="22"/>
        <v>137</v>
      </c>
      <c r="E53" s="20">
        <f t="shared" si="23"/>
        <v>0</v>
      </c>
    </row>
    <row r="54" spans="1:10" hidden="1">
      <c r="A54" s="19" t="str">
        <f t="shared" si="20"/>
        <v>8.0</v>
      </c>
      <c r="B54" s="43">
        <f t="shared" si="20"/>
        <v>0</v>
      </c>
      <c r="C54" s="18">
        <f t="shared" si="21"/>
        <v>0</v>
      </c>
      <c r="D54" s="18">
        <f t="shared" si="22"/>
        <v>137</v>
      </c>
      <c r="E54" s="20">
        <f t="shared" si="23"/>
        <v>0</v>
      </c>
    </row>
    <row r="55" spans="1:10" hidden="1">
      <c r="A55" s="19" t="str">
        <f t="shared" si="20"/>
        <v>9.0</v>
      </c>
      <c r="B55" s="43">
        <f t="shared" si="20"/>
        <v>0</v>
      </c>
      <c r="C55" s="18">
        <f t="shared" si="21"/>
        <v>0</v>
      </c>
      <c r="D55" s="18">
        <f t="shared" si="22"/>
        <v>137</v>
      </c>
      <c r="E55" s="20">
        <f t="shared" si="23"/>
        <v>0</v>
      </c>
    </row>
    <row r="56" spans="1:10" hidden="1">
      <c r="A56" s="19" t="str">
        <f t="shared" si="20"/>
        <v>10.0</v>
      </c>
      <c r="B56" s="43">
        <f t="shared" si="20"/>
        <v>0</v>
      </c>
      <c r="C56" s="18">
        <f t="shared" si="21"/>
        <v>0</v>
      </c>
      <c r="D56" s="18">
        <f t="shared" si="22"/>
        <v>137</v>
      </c>
      <c r="E56" s="20">
        <f t="shared" si="23"/>
        <v>0</v>
      </c>
    </row>
    <row r="57" spans="1:10" ht="13.5" thickBot="1">
      <c r="A57" s="31" t="s">
        <v>54</v>
      </c>
      <c r="B57" s="32"/>
      <c r="C57" s="32">
        <f>SUM(C47:C56)</f>
        <v>40.298519999999996</v>
      </c>
      <c r="D57" s="32"/>
      <c r="E57" s="46">
        <f>SUM(E47:E56)</f>
        <v>5520.8972399999993</v>
      </c>
    </row>
    <row r="58" spans="1:10" ht="13.5" thickBot="1"/>
    <row r="59" spans="1:10">
      <c r="A59" s="914" t="s">
        <v>668</v>
      </c>
      <c r="B59" s="915"/>
      <c r="C59" s="915"/>
      <c r="D59" s="915"/>
      <c r="E59" s="915"/>
      <c r="F59" s="915"/>
      <c r="G59" s="915"/>
      <c r="H59" s="915"/>
      <c r="I59" s="915"/>
      <c r="J59" s="916"/>
    </row>
    <row r="60" spans="1:10">
      <c r="A60" s="917" t="s">
        <v>0</v>
      </c>
      <c r="B60" s="824" t="s">
        <v>99</v>
      </c>
      <c r="C60" s="824" t="s">
        <v>92</v>
      </c>
      <c r="D60" s="818" t="s">
        <v>94</v>
      </c>
      <c r="E60" s="824" t="s">
        <v>22</v>
      </c>
      <c r="F60" s="824" t="s">
        <v>95</v>
      </c>
      <c r="G60" s="824"/>
      <c r="H60" s="824" t="s">
        <v>98</v>
      </c>
      <c r="I60" s="824" t="s">
        <v>100</v>
      </c>
      <c r="J60" s="921" t="s">
        <v>101</v>
      </c>
    </row>
    <row r="61" spans="1:10">
      <c r="A61" s="917"/>
      <c r="B61" s="824"/>
      <c r="C61" s="824"/>
      <c r="D61" s="818"/>
      <c r="E61" s="824"/>
      <c r="F61" s="56" t="s">
        <v>96</v>
      </c>
      <c r="G61" s="56" t="s">
        <v>22</v>
      </c>
      <c r="H61" s="824"/>
      <c r="I61" s="824"/>
      <c r="J61" s="921"/>
    </row>
    <row r="62" spans="1:10" ht="25.5">
      <c r="A62" s="53" t="s">
        <v>52</v>
      </c>
      <c r="B62" s="52" t="s">
        <v>14</v>
      </c>
      <c r="C62" s="15" t="s">
        <v>93</v>
      </c>
      <c r="D62" s="26">
        <f>G33</f>
        <v>2455.5</v>
      </c>
      <c r="E62" s="552" t="s">
        <v>32</v>
      </c>
      <c r="F62" s="397">
        <f>COMPOSIÇÕES!$J$31</f>
        <v>3.0599666666666664E-2</v>
      </c>
      <c r="G62" s="553" t="s">
        <v>97</v>
      </c>
      <c r="H62" s="18">
        <f>D62*F62</f>
        <v>75.137481499999993</v>
      </c>
      <c r="I62" s="18">
        <v>5.96</v>
      </c>
      <c r="J62" s="20">
        <f>H62*I62</f>
        <v>447.81938973999996</v>
      </c>
    </row>
    <row r="63" spans="1:10">
      <c r="A63" s="53" t="s">
        <v>10</v>
      </c>
      <c r="B63" s="52" t="s">
        <v>455</v>
      </c>
      <c r="C63" s="15" t="s">
        <v>454</v>
      </c>
      <c r="D63" s="26">
        <f>D62</f>
        <v>2455.5</v>
      </c>
      <c r="E63" s="552" t="s">
        <v>32</v>
      </c>
      <c r="F63" s="15">
        <f>COMPOSIÇÕES!$J$28</f>
        <v>8.3999999999999995E-3</v>
      </c>
      <c r="G63" s="553" t="s">
        <v>97</v>
      </c>
      <c r="H63" s="18">
        <f>D63*F63</f>
        <v>20.626199999999997</v>
      </c>
      <c r="I63" s="18">
        <f>I62</f>
        <v>5.96</v>
      </c>
      <c r="J63" s="20">
        <f>H63*I63</f>
        <v>122.93215199999999</v>
      </c>
    </row>
    <row r="64" spans="1:10" ht="13.5" thickBot="1">
      <c r="A64" s="54"/>
      <c r="B64" s="25"/>
      <c r="C64" s="25"/>
      <c r="D64" s="25"/>
      <c r="E64" s="25"/>
      <c r="F64" s="25"/>
      <c r="G64" s="25"/>
      <c r="H64" s="50">
        <f>SUM(H62:H63)</f>
        <v>95.76368149999999</v>
      </c>
      <c r="I64" s="50"/>
      <c r="J64" s="51">
        <f>SUM(J62:J63)</f>
        <v>570.75154173999999</v>
      </c>
    </row>
    <row r="65" spans="1:12" ht="13.5" thickBot="1"/>
    <row r="66" spans="1:12">
      <c r="A66" s="914" t="s">
        <v>669</v>
      </c>
      <c r="B66" s="915"/>
      <c r="C66" s="915"/>
      <c r="D66" s="915"/>
      <c r="E66" s="915"/>
      <c r="F66" s="915"/>
      <c r="G66" s="915"/>
      <c r="H66" s="915"/>
      <c r="I66" s="915"/>
      <c r="J66" s="916"/>
    </row>
    <row r="67" spans="1:12" ht="25.5" customHeight="1">
      <c r="A67" s="917" t="s">
        <v>0</v>
      </c>
      <c r="B67" s="824" t="s">
        <v>99</v>
      </c>
      <c r="C67" s="824" t="s">
        <v>92</v>
      </c>
      <c r="D67" s="818" t="s">
        <v>94</v>
      </c>
      <c r="E67" s="824" t="s">
        <v>22</v>
      </c>
      <c r="F67" s="824" t="s">
        <v>95</v>
      </c>
      <c r="G67" s="824"/>
      <c r="H67" s="824" t="s">
        <v>98</v>
      </c>
      <c r="I67" s="824" t="s">
        <v>100</v>
      </c>
      <c r="J67" s="921" t="s">
        <v>101</v>
      </c>
    </row>
    <row r="68" spans="1:12">
      <c r="A68" s="917"/>
      <c r="B68" s="824"/>
      <c r="C68" s="824"/>
      <c r="D68" s="818"/>
      <c r="E68" s="824"/>
      <c r="F68" s="56" t="s">
        <v>96</v>
      </c>
      <c r="G68" s="56" t="s">
        <v>22</v>
      </c>
      <c r="H68" s="824"/>
      <c r="I68" s="824"/>
      <c r="J68" s="921"/>
    </row>
    <row r="69" spans="1:12" ht="25.5">
      <c r="A69" s="53" t="s">
        <v>52</v>
      </c>
      <c r="B69" s="52" t="s">
        <v>14</v>
      </c>
      <c r="C69" s="15" t="s">
        <v>93</v>
      </c>
      <c r="D69" s="26">
        <f>SUM(G30:G32)</f>
        <v>4260.9199999999992</v>
      </c>
      <c r="E69" s="57" t="s">
        <v>32</v>
      </c>
      <c r="F69" s="397">
        <f>COMPOSIÇÕES!$J$31</f>
        <v>3.0599666666666664E-2</v>
      </c>
      <c r="G69" s="41" t="s">
        <v>97</v>
      </c>
      <c r="H69" s="18">
        <f>D69*F69</f>
        <v>130.38273169333328</v>
      </c>
      <c r="I69" s="18">
        <v>5.22</v>
      </c>
      <c r="J69" s="20">
        <f>H69*I69</f>
        <v>680.59785943919974</v>
      </c>
    </row>
    <row r="70" spans="1:12">
      <c r="A70" s="53" t="s">
        <v>10</v>
      </c>
      <c r="B70" s="52" t="s">
        <v>455</v>
      </c>
      <c r="C70" s="15" t="s">
        <v>454</v>
      </c>
      <c r="D70" s="26">
        <f>D69</f>
        <v>4260.9199999999992</v>
      </c>
      <c r="E70" s="57" t="s">
        <v>32</v>
      </c>
      <c r="F70" s="15">
        <f>COMPOSIÇÕES!$J$28</f>
        <v>8.3999999999999995E-3</v>
      </c>
      <c r="G70" s="41" t="s">
        <v>97</v>
      </c>
      <c r="H70" s="18">
        <f>D70*F70</f>
        <v>35.791727999999992</v>
      </c>
      <c r="I70" s="18">
        <f>I69</f>
        <v>5.22</v>
      </c>
      <c r="J70" s="20">
        <f>H70*I70</f>
        <v>186.83282015999995</v>
      </c>
    </row>
    <row r="71" spans="1:12" ht="13.5" thickBot="1">
      <c r="A71" s="54"/>
      <c r="B71" s="25"/>
      <c r="C71" s="25"/>
      <c r="D71" s="25"/>
      <c r="E71" s="25"/>
      <c r="F71" s="25"/>
      <c r="G71" s="25"/>
      <c r="H71" s="50">
        <f>SUM(H69:H70)</f>
        <v>166.17445969333329</v>
      </c>
      <c r="I71" s="50"/>
      <c r="J71" s="51">
        <f>SUM(J69:J70)</f>
        <v>867.43067959919972</v>
      </c>
    </row>
    <row r="72" spans="1:12" ht="13.5" thickBot="1"/>
    <row r="73" spans="1:12">
      <c r="A73" s="933" t="s">
        <v>670</v>
      </c>
      <c r="B73" s="934"/>
      <c r="C73" s="934"/>
      <c r="D73" s="934"/>
      <c r="E73" s="934"/>
      <c r="F73" s="934"/>
      <c r="G73" s="934"/>
      <c r="H73" s="934"/>
      <c r="I73" s="935"/>
      <c r="J73" s="936">
        <f>J71+J64</f>
        <v>1438.1822213391997</v>
      </c>
    </row>
    <row r="74" spans="1:12" ht="13.5" thickBot="1"/>
    <row r="75" spans="1:12">
      <c r="B75" s="867" t="s">
        <v>258</v>
      </c>
      <c r="C75" s="868"/>
      <c r="D75" s="868"/>
      <c r="E75" s="868"/>
      <c r="F75" s="868"/>
      <c r="G75" s="868"/>
      <c r="H75" s="869"/>
      <c r="I75" s="534"/>
    </row>
    <row r="76" spans="1:12" ht="12.75" customHeight="1">
      <c r="B76" s="109" t="s">
        <v>253</v>
      </c>
      <c r="C76" s="920"/>
      <c r="D76" s="920"/>
      <c r="E76" s="920"/>
      <c r="F76" s="920"/>
      <c r="G76" s="918" t="s">
        <v>254</v>
      </c>
      <c r="H76" s="922" t="s">
        <v>255</v>
      </c>
    </row>
    <row r="77" spans="1:12" ht="25.5" customHeight="1">
      <c r="B77" s="109"/>
      <c r="C77" s="524" t="s">
        <v>256</v>
      </c>
      <c r="D77" s="524" t="s">
        <v>257</v>
      </c>
      <c r="E77" s="524" t="s">
        <v>659</v>
      </c>
      <c r="F77" s="118" t="s">
        <v>236</v>
      </c>
      <c r="G77" s="919"/>
      <c r="H77" s="923"/>
    </row>
    <row r="78" spans="1:12" ht="12.75" customHeight="1">
      <c r="B78" s="499" t="s">
        <v>618</v>
      </c>
      <c r="C78" s="108">
        <f>343.7+137.7+137.7+216.3+112+110.6+113.5</f>
        <v>1171.4999999999998</v>
      </c>
      <c r="D78" s="108">
        <f>5+4.4+5.1+18.4</f>
        <v>32.9</v>
      </c>
      <c r="E78" s="108">
        <f>D78+C78</f>
        <v>1204.3999999999999</v>
      </c>
      <c r="F78" s="119">
        <f>C78+D78</f>
        <v>1204.3999999999999</v>
      </c>
      <c r="G78" s="120">
        <f>E78*1.2</f>
        <v>1445.2799999999997</v>
      </c>
      <c r="H78" s="501">
        <f>G78*0.06</f>
        <v>86.716799999999978</v>
      </c>
    </row>
    <row r="79" spans="1:12" ht="12.75" customHeight="1">
      <c r="B79" s="499" t="s">
        <v>620</v>
      </c>
      <c r="C79" s="120">
        <f>255.8+106.3+105.8+45+54.6+3.6+3.3</f>
        <v>574.40000000000009</v>
      </c>
      <c r="D79" s="120">
        <f>6.3+4.7+4.6</f>
        <v>15.6</v>
      </c>
      <c r="E79" s="108">
        <f>D79+C79</f>
        <v>590.00000000000011</v>
      </c>
      <c r="F79" s="119">
        <f>C79+D79</f>
        <v>590.00000000000011</v>
      </c>
      <c r="G79" s="120">
        <f>E79*1.2</f>
        <v>708.00000000000011</v>
      </c>
      <c r="H79" s="501">
        <f>G79*0.06</f>
        <v>42.480000000000004</v>
      </c>
      <c r="K79" s="356"/>
      <c r="L79" s="356"/>
    </row>
    <row r="80" spans="1:12" ht="13.5" thickBot="1">
      <c r="B80" s="500" t="s">
        <v>5</v>
      </c>
      <c r="C80" s="273">
        <f t="shared" ref="C80:H80" si="24">SUM(C78:C79)</f>
        <v>1745.8999999999999</v>
      </c>
      <c r="D80" s="273">
        <f t="shared" si="24"/>
        <v>48.5</v>
      </c>
      <c r="E80" s="273">
        <f t="shared" si="24"/>
        <v>1794.4</v>
      </c>
      <c r="F80" s="273">
        <f t="shared" si="24"/>
        <v>1794.4</v>
      </c>
      <c r="G80" s="273">
        <f t="shared" si="24"/>
        <v>2153.2799999999997</v>
      </c>
      <c r="H80" s="502">
        <f t="shared" si="24"/>
        <v>129.1968</v>
      </c>
    </row>
    <row r="81" spans="2:8">
      <c r="B81" s="30" t="s">
        <v>619</v>
      </c>
      <c r="C81" s="30"/>
      <c r="D81" s="61" t="s">
        <v>660</v>
      </c>
      <c r="E81" s="30"/>
      <c r="F81" s="30"/>
      <c r="G81" s="30"/>
    </row>
    <row r="82" spans="2:8" ht="13.5" thickBot="1">
      <c r="B82" s="30"/>
      <c r="C82" s="30"/>
      <c r="D82" s="61"/>
      <c r="E82" s="30"/>
      <c r="F82" s="30"/>
      <c r="G82" s="30"/>
    </row>
    <row r="83" spans="2:8">
      <c r="B83" s="842" t="s">
        <v>459</v>
      </c>
      <c r="C83" s="843"/>
      <c r="D83" s="843"/>
      <c r="E83" s="844"/>
      <c r="F83" s="30"/>
    </row>
    <row r="84" spans="2:8">
      <c r="B84" s="53" t="s">
        <v>239</v>
      </c>
      <c r="C84" s="15" t="s">
        <v>138</v>
      </c>
      <c r="D84" s="16" t="s">
        <v>460</v>
      </c>
      <c r="E84" s="398" t="s">
        <v>461</v>
      </c>
      <c r="F84" s="30"/>
      <c r="G84" s="30"/>
    </row>
    <row r="85" spans="2:8">
      <c r="B85" s="399" t="s">
        <v>663</v>
      </c>
      <c r="C85" s="15">
        <v>18</v>
      </c>
      <c r="D85" s="16">
        <f>37*0.25*0.25</f>
        <v>2.3125</v>
      </c>
      <c r="E85" s="78">
        <f>D85*C85</f>
        <v>41.625</v>
      </c>
      <c r="F85" s="30"/>
      <c r="G85" s="30"/>
    </row>
    <row r="86" spans="2:8" ht="13.5" thickBot="1">
      <c r="B86" s="894" t="s">
        <v>462</v>
      </c>
      <c r="C86" s="895"/>
      <c r="D86" s="895"/>
      <c r="E86" s="400">
        <f>ROUND(SUM(E85:E85),2)</f>
        <v>41.63</v>
      </c>
      <c r="F86" s="30"/>
      <c r="G86" s="30"/>
    </row>
    <row r="87" spans="2:8" ht="13.5" thickBot="1">
      <c r="B87" s="30"/>
      <c r="C87" s="30"/>
      <c r="D87" s="61"/>
      <c r="E87" s="30"/>
      <c r="F87" s="30"/>
      <c r="G87" s="30"/>
    </row>
    <row r="88" spans="2:8">
      <c r="B88" s="842" t="s">
        <v>42</v>
      </c>
      <c r="C88" s="843"/>
      <c r="D88" s="843"/>
      <c r="E88" s="843"/>
      <c r="F88" s="843"/>
      <c r="G88" s="843"/>
      <c r="H88" s="844"/>
    </row>
    <row r="89" spans="2:8">
      <c r="B89" s="111" t="s">
        <v>0</v>
      </c>
      <c r="C89" s="401" t="s">
        <v>138</v>
      </c>
      <c r="D89" s="805" t="s">
        <v>467</v>
      </c>
      <c r="E89" s="805"/>
      <c r="F89" s="15" t="s">
        <v>464</v>
      </c>
      <c r="G89" s="805" t="s">
        <v>465</v>
      </c>
      <c r="H89" s="806"/>
    </row>
    <row r="90" spans="2:8">
      <c r="B90" s="111" t="s">
        <v>231</v>
      </c>
      <c r="C90" s="6">
        <v>17</v>
      </c>
      <c r="D90" s="805" t="s">
        <v>468</v>
      </c>
      <c r="E90" s="805"/>
      <c r="F90" s="15">
        <f>0.5*0.5</f>
        <v>0.25</v>
      </c>
      <c r="G90" s="805">
        <f>F90*C90</f>
        <v>4.25</v>
      </c>
      <c r="H90" s="806"/>
    </row>
    <row r="91" spans="2:8">
      <c r="B91" s="111" t="s">
        <v>232</v>
      </c>
      <c r="C91" s="6">
        <v>4</v>
      </c>
      <c r="D91" s="805" t="s">
        <v>470</v>
      </c>
      <c r="E91" s="805"/>
      <c r="F91" s="15">
        <v>0.21</v>
      </c>
      <c r="G91" s="805">
        <f>F91*C91</f>
        <v>0.84</v>
      </c>
      <c r="H91" s="806"/>
    </row>
    <row r="92" spans="2:8">
      <c r="B92" s="111" t="s">
        <v>233</v>
      </c>
      <c r="C92" s="15">
        <v>7</v>
      </c>
      <c r="D92" s="805" t="s">
        <v>469</v>
      </c>
      <c r="E92" s="805"/>
      <c r="F92" s="15">
        <f>0.5*0.2</f>
        <v>0.1</v>
      </c>
      <c r="G92" s="805">
        <f>F92*C92</f>
        <v>0.70000000000000007</v>
      </c>
      <c r="H92" s="806"/>
    </row>
    <row r="93" spans="2:8" ht="13.5" thickBot="1">
      <c r="B93" s="408" t="s">
        <v>466</v>
      </c>
      <c r="C93" s="25">
        <f>C92+C91+C90</f>
        <v>28</v>
      </c>
      <c r="D93" s="897" t="s">
        <v>5</v>
      </c>
      <c r="E93" s="898"/>
      <c r="F93" s="899"/>
      <c r="G93" s="677">
        <f>SUM(G90:G92)</f>
        <v>5.79</v>
      </c>
      <c r="H93" s="896"/>
    </row>
    <row r="94" spans="2:8" ht="13.5" thickBot="1">
      <c r="B94" s="30"/>
      <c r="C94" s="30"/>
      <c r="D94" s="61"/>
      <c r="E94" s="30"/>
      <c r="F94" s="30"/>
      <c r="G94" s="30"/>
    </row>
    <row r="95" spans="2:8">
      <c r="B95" s="867" t="s">
        <v>41</v>
      </c>
      <c r="C95" s="868"/>
      <c r="D95" s="868"/>
      <c r="E95" s="868"/>
      <c r="F95" s="868"/>
      <c r="G95" s="869"/>
    </row>
    <row r="96" spans="2:8" ht="38.25">
      <c r="B96" s="111" t="s">
        <v>0</v>
      </c>
      <c r="C96" s="106" t="s">
        <v>234</v>
      </c>
      <c r="D96" s="106" t="s">
        <v>235</v>
      </c>
      <c r="E96" s="107" t="s">
        <v>138</v>
      </c>
      <c r="F96" s="107" t="s">
        <v>260</v>
      </c>
      <c r="G96" s="110" t="s">
        <v>261</v>
      </c>
    </row>
    <row r="97" spans="2:7">
      <c r="B97" s="111" t="s">
        <v>236</v>
      </c>
      <c r="C97" s="26">
        <f>F80</f>
        <v>1794.4</v>
      </c>
      <c r="D97" s="15">
        <v>0.12</v>
      </c>
      <c r="E97" s="15"/>
      <c r="F97" s="15"/>
      <c r="G97" s="81">
        <f>D97*C97</f>
        <v>215.328</v>
      </c>
    </row>
    <row r="98" spans="2:7">
      <c r="B98" s="111" t="s">
        <v>237</v>
      </c>
      <c r="C98" s="26">
        <f>TERRAPLENAGEM!G22</f>
        <v>903.56</v>
      </c>
      <c r="D98" s="15">
        <v>0.12</v>
      </c>
      <c r="E98" s="15"/>
      <c r="F98" s="15"/>
      <c r="G98" s="81">
        <f>D98*C98/2</f>
        <v>54.213599999999992</v>
      </c>
    </row>
    <row r="99" spans="2:7">
      <c r="B99" s="111" t="s">
        <v>238</v>
      </c>
      <c r="C99" s="112"/>
      <c r="D99" s="112"/>
      <c r="E99" s="15">
        <v>4</v>
      </c>
      <c r="F99" s="26">
        <f>0.4*4*D15</f>
        <v>12.8</v>
      </c>
      <c r="G99" s="78">
        <f>E99*F99</f>
        <v>51.2</v>
      </c>
    </row>
    <row r="100" spans="2:7">
      <c r="B100" s="111" t="s">
        <v>420</v>
      </c>
      <c r="C100" s="112"/>
      <c r="D100" s="112"/>
      <c r="E100" s="15">
        <v>6</v>
      </c>
      <c r="F100" s="26">
        <f>0.4*4*D14</f>
        <v>11.200000000000001</v>
      </c>
      <c r="G100" s="78">
        <f>E100*F100</f>
        <v>67.2</v>
      </c>
    </row>
    <row r="101" spans="2:7" ht="13.5" thickBot="1">
      <c r="B101" s="892" t="s">
        <v>5</v>
      </c>
      <c r="C101" s="893"/>
      <c r="D101" s="893"/>
      <c r="E101" s="893"/>
      <c r="F101" s="893"/>
      <c r="G101" s="82">
        <f>SUM(G97:G100)</f>
        <v>387.94159999999999</v>
      </c>
    </row>
    <row r="102" spans="2:7">
      <c r="C102" s="814"/>
      <c r="D102" s="814"/>
      <c r="E102" s="814"/>
    </row>
    <row r="103" spans="2:7">
      <c r="C103" s="2"/>
      <c r="D103" s="2"/>
      <c r="E103" s="2"/>
    </row>
  </sheetData>
  <mergeCells count="77">
    <mergeCell ref="A59:J59"/>
    <mergeCell ref="A60:A61"/>
    <mergeCell ref="B60:B61"/>
    <mergeCell ref="C60:C61"/>
    <mergeCell ref="D60:D61"/>
    <mergeCell ref="E60:E61"/>
    <mergeCell ref="F60:G60"/>
    <mergeCell ref="H60:H61"/>
    <mergeCell ref="I60:I61"/>
    <mergeCell ref="J60:J61"/>
    <mergeCell ref="G76:G77"/>
    <mergeCell ref="C76:F76"/>
    <mergeCell ref="J67:J68"/>
    <mergeCell ref="H76:H77"/>
    <mergeCell ref="B75:H75"/>
    <mergeCell ref="A73:I73"/>
    <mergeCell ref="A66:J66"/>
    <mergeCell ref="F67:G67"/>
    <mergeCell ref="B67:B68"/>
    <mergeCell ref="C67:C68"/>
    <mergeCell ref="D67:D68"/>
    <mergeCell ref="E67:E68"/>
    <mergeCell ref="H67:H68"/>
    <mergeCell ref="A67:A68"/>
    <mergeCell ref="I67:I68"/>
    <mergeCell ref="A43:E43"/>
    <mergeCell ref="A44:A46"/>
    <mergeCell ref="B44:B46"/>
    <mergeCell ref="C44:C46"/>
    <mergeCell ref="D44:D46"/>
    <mergeCell ref="E44:E46"/>
    <mergeCell ref="A6:I6"/>
    <mergeCell ref="A42:E42"/>
    <mergeCell ref="A7:I7"/>
    <mergeCell ref="A8:I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A22:C22"/>
    <mergeCell ref="A25:I25"/>
    <mergeCell ref="A26:I26"/>
    <mergeCell ref="B1:I1"/>
    <mergeCell ref="B2:I2"/>
    <mergeCell ref="B3:I3"/>
    <mergeCell ref="A5:I5"/>
    <mergeCell ref="A4:I4"/>
    <mergeCell ref="F27:F29"/>
    <mergeCell ref="G27:G29"/>
    <mergeCell ref="H27:H29"/>
    <mergeCell ref="I27:I29"/>
    <mergeCell ref="A27:A29"/>
    <mergeCell ref="B27:B29"/>
    <mergeCell ref="C27:C29"/>
    <mergeCell ref="D27:D29"/>
    <mergeCell ref="E27:E29"/>
    <mergeCell ref="B86:D86"/>
    <mergeCell ref="B83:E83"/>
    <mergeCell ref="D89:E89"/>
    <mergeCell ref="D91:E91"/>
    <mergeCell ref="G93:H93"/>
    <mergeCell ref="B88:H88"/>
    <mergeCell ref="D90:E90"/>
    <mergeCell ref="D93:F93"/>
    <mergeCell ref="C102:E102"/>
    <mergeCell ref="B95:G95"/>
    <mergeCell ref="B101:F101"/>
    <mergeCell ref="D92:E92"/>
    <mergeCell ref="G89:H89"/>
    <mergeCell ref="G90:H90"/>
    <mergeCell ref="G91:H91"/>
    <mergeCell ref="G92:H92"/>
  </mergeCells>
  <conditionalFormatting sqref="C102">
    <cfRule type="cellIs" dxfId="1" priority="1" stopIfTrue="1" operator="equal">
      <formula>0</formula>
    </cfRule>
  </conditionalFormatting>
  <pageMargins left="0.23622047244094491" right="0.23622047244094491" top="0.98425196850393704" bottom="0.78740157480314965" header="0.31496062992125984" footer="0.31496062992125984"/>
  <pageSetup paperSize="9" scale="95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rowBreaks count="4" manualBreakCount="4">
    <brk id="41" max="9" man="1"/>
    <brk id="74" max="9" man="1"/>
    <brk id="87" max="9" man="1"/>
    <brk id="103" max="9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3"/>
  <sheetViews>
    <sheetView view="pageBreakPreview" zoomScaleNormal="100" zoomScaleSheetLayoutView="100" workbookViewId="0">
      <selection activeCell="F7" sqref="F7"/>
    </sheetView>
  </sheetViews>
  <sheetFormatPr defaultRowHeight="12.75"/>
  <cols>
    <col min="2" max="2" width="60.28515625" bestFit="1" customWidth="1"/>
    <col min="8" max="8" width="13.28515625" bestFit="1" customWidth="1"/>
    <col min="9" max="9" width="12.7109375" bestFit="1" customWidth="1"/>
    <col min="11" max="11" width="10.28515625" bestFit="1" customWidth="1"/>
  </cols>
  <sheetData>
    <row r="1" spans="1:9">
      <c r="A1" s="15" t="s">
        <v>55</v>
      </c>
      <c r="B1" s="805" t="str">
        <f>TERRAPLENAGEM!B1</f>
        <v>PAVIMENTAÇÃO ASFÁLTICA E DRENAGEM DE AGUAS PLUVIAIS</v>
      </c>
      <c r="C1" s="805"/>
      <c r="D1" s="805"/>
      <c r="E1" s="805"/>
      <c r="F1" s="686" t="s">
        <v>112</v>
      </c>
      <c r="G1" s="686"/>
      <c r="H1" s="353" t="s">
        <v>111</v>
      </c>
      <c r="I1" s="274" t="s">
        <v>416</v>
      </c>
    </row>
    <row r="2" spans="1:9" ht="51" customHeight="1">
      <c r="A2" s="56" t="s">
        <v>56</v>
      </c>
      <c r="B2" s="824" t="str">
        <f>TERRAPLENAGEM!B2</f>
        <v>BAIRRO AEROPORTO E JARDIM GLÓRIA</v>
      </c>
      <c r="C2" s="824"/>
      <c r="D2" s="824"/>
      <c r="E2" s="824"/>
      <c r="F2" s="924" t="str">
        <f>ORÇAMENTO!F2</f>
        <v>TABELA: SINAPI 03/2021 - NÃO DESONERADO - 
ANP 03/2021
SICRO - 10/2020</v>
      </c>
      <c r="G2" s="924"/>
      <c r="H2" s="925">
        <f>ORÇAMENTO!H2:H3</f>
        <v>0.2056</v>
      </c>
      <c r="I2" s="932">
        <f>ORÇAMENTO!I2:I3</f>
        <v>0.1376</v>
      </c>
    </row>
    <row r="3" spans="1:9">
      <c r="A3" s="15" t="s">
        <v>57</v>
      </c>
      <c r="B3" s="805" t="str">
        <f>TERRAPLENAGEM!B3</f>
        <v>PREFEITURA MUNICIPAL DE NOBRES</v>
      </c>
      <c r="C3" s="805"/>
      <c r="D3" s="805"/>
      <c r="E3" s="805"/>
      <c r="F3" s="924"/>
      <c r="G3" s="924"/>
      <c r="H3" s="925"/>
      <c r="I3" s="932"/>
    </row>
    <row r="4" spans="1:9" ht="13.5" thickBot="1">
      <c r="A4" s="926"/>
      <c r="B4" s="927"/>
      <c r="C4" s="927"/>
      <c r="D4" s="927"/>
      <c r="E4" s="927"/>
      <c r="F4" s="927"/>
      <c r="G4" s="927"/>
      <c r="H4" s="927"/>
      <c r="I4" s="928"/>
    </row>
    <row r="5" spans="1:9">
      <c r="A5" s="842" t="s">
        <v>263</v>
      </c>
      <c r="B5" s="843"/>
      <c r="C5" s="843"/>
      <c r="D5" s="843"/>
      <c r="E5" s="843"/>
      <c r="F5" s="843"/>
      <c r="G5" s="843"/>
      <c r="H5" s="843"/>
      <c r="I5" s="844"/>
    </row>
    <row r="6" spans="1:9" s="114" customFormat="1" ht="38.25">
      <c r="A6" s="379" t="s">
        <v>0</v>
      </c>
      <c r="B6" s="380" t="s">
        <v>44</v>
      </c>
      <c r="C6" s="381" t="s">
        <v>79</v>
      </c>
      <c r="D6" s="381" t="s">
        <v>268</v>
      </c>
      <c r="E6" s="380" t="s">
        <v>264</v>
      </c>
      <c r="F6" s="381" t="s">
        <v>449</v>
      </c>
      <c r="G6" s="380" t="s">
        <v>450</v>
      </c>
      <c r="H6" s="380" t="s">
        <v>265</v>
      </c>
      <c r="I6" s="382" t="s">
        <v>266</v>
      </c>
    </row>
    <row r="7" spans="1:9">
      <c r="A7" s="80" t="str">
        <f>TERRAPLENAGEM!A12</f>
        <v>1.0</v>
      </c>
      <c r="B7" s="26" t="str">
        <f>TERRAPLENAGEM!B12</f>
        <v>RUA SEM DENOMINAÇÃO</v>
      </c>
      <c r="C7" s="103">
        <f>TERRAPLENAGEM!G12</f>
        <v>344.3</v>
      </c>
      <c r="D7" s="103">
        <f>TERRAPLENAGEM!F46</f>
        <v>7.9</v>
      </c>
      <c r="E7" s="103">
        <f>TERRAPLENAGEM!F63+TERRAPLENAGEM!J46+TERRAPLENAGEM!F80</f>
        <v>0.3</v>
      </c>
      <c r="F7" s="103">
        <f>TERRAPLENAGEM!G46</f>
        <v>88.5</v>
      </c>
      <c r="G7" s="103">
        <f>D7*C7+F7</f>
        <v>2808.4700000000003</v>
      </c>
      <c r="H7" s="103">
        <f>G7*E7</f>
        <v>842.54100000000005</v>
      </c>
      <c r="I7" s="115">
        <f>H7</f>
        <v>842.54100000000005</v>
      </c>
    </row>
    <row r="8" spans="1:9">
      <c r="A8" s="80" t="str">
        <f>TERRAPLENAGEM!A13</f>
        <v>2.0</v>
      </c>
      <c r="B8" s="26" t="str">
        <f>TERRAPLENAGEM!B13</f>
        <v>RUA BENJAMIN COSNTANT</v>
      </c>
      <c r="C8" s="103">
        <f>TERRAPLENAGEM!G13</f>
        <v>138.19999999999999</v>
      </c>
      <c r="D8" s="103">
        <f>TERRAPLENAGEM!F47</f>
        <v>7.9</v>
      </c>
      <c r="E8" s="103">
        <f>TERRAPLENAGEM!F64+TERRAPLENAGEM!J47+TERRAPLENAGEM!F81</f>
        <v>0.3</v>
      </c>
      <c r="F8" s="103">
        <f>TERRAPLENAGEM!G47</f>
        <v>0</v>
      </c>
      <c r="G8" s="103">
        <f t="shared" ref="G8:G16" si="0">D8*C8+F8</f>
        <v>1091.78</v>
      </c>
      <c r="H8" s="103">
        <f t="shared" ref="H8:H16" si="1">G8*E8</f>
        <v>327.53399999999999</v>
      </c>
      <c r="I8" s="115">
        <f t="shared" ref="I8:I16" si="2">H8</f>
        <v>327.53399999999999</v>
      </c>
    </row>
    <row r="9" spans="1:9">
      <c r="A9" s="80" t="str">
        <f>TERRAPLENAGEM!A14</f>
        <v>3.0</v>
      </c>
      <c r="B9" s="26" t="str">
        <f>TERRAPLENAGEM!B14</f>
        <v>RUA PRUDENTE DE MORAIS</v>
      </c>
      <c r="C9" s="103">
        <f>TERRAPLENAGEM!G14</f>
        <v>114.76</v>
      </c>
      <c r="D9" s="103">
        <f>TERRAPLENAGEM!F48</f>
        <v>7.9</v>
      </c>
      <c r="E9" s="103">
        <f>TERRAPLENAGEM!F65+TERRAPLENAGEM!J48+TERRAPLENAGEM!F82</f>
        <v>0.3</v>
      </c>
      <c r="F9" s="103">
        <f>TERRAPLENAGEM!G48</f>
        <v>0</v>
      </c>
      <c r="G9" s="103">
        <f t="shared" si="0"/>
        <v>906.60400000000004</v>
      </c>
      <c r="H9" s="103">
        <f t="shared" si="1"/>
        <v>271.9812</v>
      </c>
      <c r="I9" s="115">
        <f t="shared" si="2"/>
        <v>271.9812</v>
      </c>
    </row>
    <row r="10" spans="1:9">
      <c r="A10" s="80" t="str">
        <f>TERRAPLENAGEM!A15</f>
        <v>4.0</v>
      </c>
      <c r="B10" s="26" t="str">
        <f>TERRAPLENAGEM!B15</f>
        <v>RUA PONCE DE ARRUDA</v>
      </c>
      <c r="C10" s="103">
        <f>TERRAPLENAGEM!G15</f>
        <v>306.3</v>
      </c>
      <c r="D10" s="103">
        <f>TERRAPLENAGEM!F49</f>
        <v>8.9</v>
      </c>
      <c r="E10" s="103">
        <f>TERRAPLENAGEM!F66+TERRAPLENAGEM!J49+TERRAPLENAGEM!F83</f>
        <v>0.3</v>
      </c>
      <c r="F10" s="103">
        <f>TERRAPLENAGEM!G49</f>
        <v>3.9</v>
      </c>
      <c r="G10" s="103">
        <f t="shared" si="0"/>
        <v>2729.9700000000003</v>
      </c>
      <c r="H10" s="103">
        <f t="shared" si="1"/>
        <v>818.9910000000001</v>
      </c>
      <c r="I10" s="115">
        <f t="shared" si="2"/>
        <v>818.9910000000001</v>
      </c>
    </row>
    <row r="11" spans="1:9" hidden="1">
      <c r="A11" s="80" t="str">
        <f>TERRAPLENAGEM!A16</f>
        <v>5.0</v>
      </c>
      <c r="B11" s="26">
        <f>TERRAPLENAGEM!B16</f>
        <v>0</v>
      </c>
      <c r="C11" s="103">
        <f>TERRAPLENAGEM!G16</f>
        <v>0</v>
      </c>
      <c r="D11" s="103">
        <f>TERRAPLENAGEM!F50</f>
        <v>8.9</v>
      </c>
      <c r="E11" s="103">
        <f>TERRAPLENAGEM!F67+TERRAPLENAGEM!J50+TERRAPLENAGEM!F84</f>
        <v>0.3</v>
      </c>
      <c r="F11" s="103">
        <f>TERRAPLENAGEM!G50</f>
        <v>0</v>
      </c>
      <c r="G11" s="103">
        <f t="shared" si="0"/>
        <v>0</v>
      </c>
      <c r="H11" s="103">
        <f t="shared" si="1"/>
        <v>0</v>
      </c>
      <c r="I11" s="115">
        <f t="shared" si="2"/>
        <v>0</v>
      </c>
    </row>
    <row r="12" spans="1:9" hidden="1">
      <c r="A12" s="80" t="str">
        <f>TERRAPLENAGEM!A17</f>
        <v>6.0</v>
      </c>
      <c r="B12" s="26">
        <f>TERRAPLENAGEM!B17</f>
        <v>0</v>
      </c>
      <c r="C12" s="103">
        <f>TERRAPLENAGEM!G17</f>
        <v>0</v>
      </c>
      <c r="D12" s="103">
        <f>TERRAPLENAGEM!F51</f>
        <v>8.9</v>
      </c>
      <c r="E12" s="103">
        <f>TERRAPLENAGEM!F68+TERRAPLENAGEM!J51+TERRAPLENAGEM!F85</f>
        <v>0.3</v>
      </c>
      <c r="F12" s="103">
        <f>TERRAPLENAGEM!G51</f>
        <v>0</v>
      </c>
      <c r="G12" s="103">
        <f t="shared" si="0"/>
        <v>0</v>
      </c>
      <c r="H12" s="103">
        <f t="shared" si="1"/>
        <v>0</v>
      </c>
      <c r="I12" s="115">
        <f t="shared" si="2"/>
        <v>0</v>
      </c>
    </row>
    <row r="13" spans="1:9" hidden="1">
      <c r="A13" s="80" t="str">
        <f>TERRAPLENAGEM!A18</f>
        <v>7.0</v>
      </c>
      <c r="B13" s="26">
        <f>TERRAPLENAGEM!B18</f>
        <v>0</v>
      </c>
      <c r="C13" s="103">
        <f>TERRAPLENAGEM!G18</f>
        <v>0</v>
      </c>
      <c r="D13" s="103">
        <f>TERRAPLENAGEM!F52</f>
        <v>8.9</v>
      </c>
      <c r="E13" s="103">
        <f>TERRAPLENAGEM!F69+TERRAPLENAGEM!J52+TERRAPLENAGEM!F86</f>
        <v>0.3</v>
      </c>
      <c r="F13" s="103">
        <f>TERRAPLENAGEM!G52</f>
        <v>0</v>
      </c>
      <c r="G13" s="103">
        <f t="shared" si="0"/>
        <v>0</v>
      </c>
      <c r="H13" s="103">
        <f t="shared" si="1"/>
        <v>0</v>
      </c>
      <c r="I13" s="115">
        <f t="shared" si="2"/>
        <v>0</v>
      </c>
    </row>
    <row r="14" spans="1:9" hidden="1">
      <c r="A14" s="80" t="str">
        <f>TERRAPLENAGEM!A19</f>
        <v>8.0</v>
      </c>
      <c r="B14" s="26">
        <f>TERRAPLENAGEM!B19</f>
        <v>0</v>
      </c>
      <c r="C14" s="103">
        <f>TERRAPLENAGEM!G19</f>
        <v>0</v>
      </c>
      <c r="D14" s="103">
        <f>TERRAPLENAGEM!F53</f>
        <v>8.9</v>
      </c>
      <c r="E14" s="103">
        <f>TERRAPLENAGEM!F70+TERRAPLENAGEM!J53+TERRAPLENAGEM!F87</f>
        <v>0.3</v>
      </c>
      <c r="F14" s="103">
        <f>TERRAPLENAGEM!G53</f>
        <v>0</v>
      </c>
      <c r="G14" s="103">
        <f t="shared" si="0"/>
        <v>0</v>
      </c>
      <c r="H14" s="103">
        <f t="shared" si="1"/>
        <v>0</v>
      </c>
      <c r="I14" s="115">
        <f t="shared" si="2"/>
        <v>0</v>
      </c>
    </row>
    <row r="15" spans="1:9" hidden="1">
      <c r="A15" s="80" t="str">
        <f>TERRAPLENAGEM!A20</f>
        <v>9.0</v>
      </c>
      <c r="B15" s="26">
        <f>TERRAPLENAGEM!B20</f>
        <v>0</v>
      </c>
      <c r="C15" s="103"/>
      <c r="D15" s="102"/>
      <c r="E15" s="103"/>
      <c r="F15" s="103">
        <f>TERRAPLENAGEM!G54</f>
        <v>0</v>
      </c>
      <c r="G15" s="103">
        <f t="shared" si="0"/>
        <v>0</v>
      </c>
      <c r="H15" s="103">
        <f t="shared" si="1"/>
        <v>0</v>
      </c>
      <c r="I15" s="115">
        <f t="shared" si="2"/>
        <v>0</v>
      </c>
    </row>
    <row r="16" spans="1:9" hidden="1">
      <c r="A16" s="80" t="str">
        <f>TERRAPLENAGEM!A21</f>
        <v>10.0</v>
      </c>
      <c r="B16" s="26">
        <f>TERRAPLENAGEM!B21</f>
        <v>0</v>
      </c>
      <c r="C16" s="103"/>
      <c r="D16" s="103"/>
      <c r="E16" s="103"/>
      <c r="F16" s="103">
        <f>TERRAPLENAGEM!G55</f>
        <v>0</v>
      </c>
      <c r="G16" s="103">
        <f t="shared" si="0"/>
        <v>0</v>
      </c>
      <c r="H16" s="103">
        <f t="shared" si="1"/>
        <v>0</v>
      </c>
      <c r="I16" s="115">
        <f t="shared" si="2"/>
        <v>0</v>
      </c>
    </row>
    <row r="17" spans="1:13" ht="13.5" thickBot="1">
      <c r="A17" s="929" t="s">
        <v>267</v>
      </c>
      <c r="B17" s="930"/>
      <c r="C17" s="930"/>
      <c r="D17" s="930"/>
      <c r="E17" s="930"/>
      <c r="F17" s="930"/>
      <c r="G17" s="930"/>
      <c r="H17" s="930"/>
      <c r="I17" s="383">
        <f>SUM(I7:I16)</f>
        <v>2261.0472</v>
      </c>
      <c r="K17" s="55"/>
      <c r="M17" s="55"/>
    </row>
    <row r="18" spans="1:13" ht="13.5" thickBot="1">
      <c r="A18" s="853"/>
      <c r="B18" s="854"/>
      <c r="C18" s="854"/>
      <c r="D18" s="854"/>
      <c r="E18" s="854"/>
      <c r="F18" s="854"/>
      <c r="G18" s="854"/>
      <c r="H18" s="854"/>
      <c r="I18" s="931"/>
    </row>
    <row r="21" spans="1:13">
      <c r="B21" s="113" t="s">
        <v>451</v>
      </c>
    </row>
    <row r="22" spans="1:13">
      <c r="B22" s="113" t="s">
        <v>452</v>
      </c>
    </row>
    <row r="23" spans="1:13">
      <c r="B23" s="113" t="s">
        <v>453</v>
      </c>
    </row>
  </sheetData>
  <mergeCells count="11">
    <mergeCell ref="A4:I4"/>
    <mergeCell ref="A5:I5"/>
    <mergeCell ref="A17:H17"/>
    <mergeCell ref="A18:I18"/>
    <mergeCell ref="I2:I3"/>
    <mergeCell ref="F1:G1"/>
    <mergeCell ref="F2:G3"/>
    <mergeCell ref="H2:H3"/>
    <mergeCell ref="B1:E1"/>
    <mergeCell ref="B2:E2"/>
    <mergeCell ref="B3:E3"/>
  </mergeCells>
  <pageMargins left="0.23622047244094491" right="0.23622047244094491" top="0.98425196850393704" bottom="0.78740157480314965" header="0.31496062992125984" footer="0.31496062992125984"/>
  <pageSetup paperSize="9" fitToHeight="0" orientation="landscape" r:id="rId1"/>
  <headerFooter>
    <oddHeader>&amp;L&amp;G&amp;C&amp;"Arial,Negrito"GOVERNO DO ESTADO DE MATO GROSSO
PREFEITURA MUNICIPAL DE NOBRES&amp;R&amp;"Arial,Negrito itálico"&amp;A</oddHeader>
    <oddFooter>&amp;C_________________________________________
Magno Silva Bahia
CREA 121.754.849-1&amp;R&amp;P/&amp;N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QCI</vt:lpstr>
      <vt:lpstr>RESUMO</vt:lpstr>
      <vt:lpstr>ORÇAMENTO</vt:lpstr>
      <vt:lpstr>BDI</vt:lpstr>
      <vt:lpstr>CRONOGRAMA</vt:lpstr>
      <vt:lpstr>COMPOSIÇÕES</vt:lpstr>
      <vt:lpstr>COMP ADM</vt:lpstr>
      <vt:lpstr>RUAS BENEF</vt:lpstr>
      <vt:lpstr>MEM CALC DREN</vt:lpstr>
      <vt:lpstr>TERRAPLENAGEM</vt:lpstr>
      <vt:lpstr>PAVIMENTAÇÃO</vt:lpstr>
      <vt:lpstr>CUBAÇÃO</vt:lpstr>
      <vt:lpstr>BDI!Area_de_impressao</vt:lpstr>
      <vt:lpstr>'COMP ADM'!Area_de_impressao</vt:lpstr>
      <vt:lpstr>COMPOSIÇÕES!Area_de_impressao</vt:lpstr>
      <vt:lpstr>CRONOGRAMA!Area_de_impressao</vt:lpstr>
      <vt:lpstr>CUBAÇÃO!Area_de_impressao</vt:lpstr>
      <vt:lpstr>'MEM CALC DREN'!Area_de_impressao</vt:lpstr>
      <vt:lpstr>ORÇAMENTO!Area_de_impressao</vt:lpstr>
      <vt:lpstr>PAVIMENTAÇÃO!Area_de_impressao</vt:lpstr>
      <vt:lpstr>QCI!Area_de_impressao</vt:lpstr>
      <vt:lpstr>RESUMO!Area_de_impressao</vt:lpstr>
      <vt:lpstr>TERRAPLENAGEM!Area_de_impressao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Magno Silva Bahia</cp:lastModifiedBy>
  <cp:lastPrinted>2021-07-02T20:35:23Z</cp:lastPrinted>
  <dcterms:created xsi:type="dcterms:W3CDTF">2006-11-13T04:45:40Z</dcterms:created>
  <dcterms:modified xsi:type="dcterms:W3CDTF">2021-07-02T20:35:33Z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b5ebf900-0ad6-493f-8d13-5ed551fec520</vt:lpwstr>
  </property>
</Properties>
</file>